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435" activeTab="2"/>
  </bookViews>
  <sheets>
    <sheet name="Summary" sheetId="10" r:id="rId1"/>
    <sheet name="Annexure-C (Compiled_2026-27)" sheetId="11" r:id="rId2"/>
    <sheet name="OFFICE_2026-27" sheetId="2" r:id="rId3"/>
    <sheet name="GRID_2026-27" sheetId="3" r:id="rId4"/>
    <sheet name="LINE_2026-27" sheetId="1" r:id="rId5"/>
    <sheet name="Annexure-B (Compiled_2025-26)" sheetId="12" r:id="rId6"/>
    <sheet name="OFFICE_2025-26" sheetId="4" r:id="rId7"/>
    <sheet name="GRID_2025-26" sheetId="5" r:id="rId8"/>
    <sheet name="LINE_2025-26" sheetId="6" r:id="rId9"/>
    <sheet name="Annexure-A (Compiled_2024-25)" sheetId="13" r:id="rId10"/>
    <sheet name="OFFICE_2024-25" sheetId="7" r:id="rId11"/>
    <sheet name="GRID_2024-25" sheetId="8" r:id="rId12"/>
    <sheet name="LINE_2024-25" sheetId="9" r:id="rId13"/>
  </sheets>
  <definedNames>
    <definedName name="_xlnm.Print_Area" localSheetId="11">'GRID_2024-25'!$A$1:$H$301</definedName>
    <definedName name="_xlnm.Print_Area" localSheetId="3">'GRID_2026-27'!$A$1:$I$326</definedName>
    <definedName name="_xlnm.Print_Area" localSheetId="12">'LINE_2024-25'!$A$1:$H$453</definedName>
    <definedName name="_xlnm.Print_Area" localSheetId="8">'LINE_2025-26'!$A$1:$I$466</definedName>
    <definedName name="_xlnm.Print_Area" localSheetId="4">'LINE_2026-27'!$A$1:$H$484</definedName>
    <definedName name="_xlnm.Print_Area" localSheetId="10">'OFFICE_2024-25'!$A$1:$F$234</definedName>
    <definedName name="_xlnm.Print_Area" localSheetId="6">'OFFICE_2025-26'!$A$1:$G$234</definedName>
    <definedName name="_xlnm.Print_Area" localSheetId="2">'OFFICE_2026-27'!$A$1:$G$254</definedName>
  </definedNames>
  <calcPr calcId="152511"/>
</workbook>
</file>

<file path=xl/calcChain.xml><?xml version="1.0" encoding="utf-8"?>
<calcChain xmlns="http://schemas.openxmlformats.org/spreadsheetml/2006/main">
  <c r="F203" i="3" l="1"/>
  <c r="D3" i="10" l="1"/>
  <c r="D5" i="10"/>
  <c r="K17" i="13"/>
  <c r="J17" i="13"/>
  <c r="I17" i="13"/>
  <c r="E17" i="13"/>
  <c r="F17" i="13" s="1"/>
  <c r="K7" i="13"/>
  <c r="J7" i="13"/>
  <c r="I7" i="13"/>
  <c r="E7" i="13"/>
  <c r="G7" i="13" s="1"/>
  <c r="I423" i="9"/>
  <c r="H423" i="9"/>
  <c r="I381" i="9"/>
  <c r="I424" i="9" s="1"/>
  <c r="H381" i="9"/>
  <c r="H424" i="9" s="1"/>
  <c r="H345" i="9"/>
  <c r="I296" i="9"/>
  <c r="H296" i="9"/>
  <c r="H297" i="9" s="1"/>
  <c r="I286" i="9"/>
  <c r="I297" i="9" s="1"/>
  <c r="H286" i="9"/>
  <c r="I271" i="9"/>
  <c r="H271" i="9"/>
  <c r="I251" i="9"/>
  <c r="I252" i="9" s="1"/>
  <c r="I299" i="9" s="1"/>
  <c r="H251" i="9"/>
  <c r="H252" i="9" s="1"/>
  <c r="H299" i="9" s="1"/>
  <c r="I244" i="9"/>
  <c r="H244" i="9"/>
  <c r="I240" i="9"/>
  <c r="H240" i="9"/>
  <c r="I200" i="9"/>
  <c r="H200" i="9"/>
  <c r="I193" i="9"/>
  <c r="H193" i="9"/>
  <c r="I168" i="9"/>
  <c r="H168" i="9"/>
  <c r="E166" i="9"/>
  <c r="E165" i="9"/>
  <c r="I128" i="9"/>
  <c r="I154" i="9" s="1"/>
  <c r="H110" i="9"/>
  <c r="H55" i="9"/>
  <c r="H43" i="9"/>
  <c r="H31" i="9"/>
  <c r="H15" i="9"/>
  <c r="H63" i="9" s="1"/>
  <c r="G276" i="8"/>
  <c r="F276" i="8"/>
  <c r="G260" i="8"/>
  <c r="F260" i="8"/>
  <c r="G257" i="8"/>
  <c r="G256" i="8"/>
  <c r="F256" i="8"/>
  <c r="G227" i="8"/>
  <c r="F227" i="8"/>
  <c r="G205" i="8"/>
  <c r="F205" i="8"/>
  <c r="G170" i="8"/>
  <c r="F170" i="8"/>
  <c r="G164" i="8"/>
  <c r="F164" i="8"/>
  <c r="G156" i="8"/>
  <c r="G171" i="8" s="1"/>
  <c r="F156" i="8"/>
  <c r="F171" i="8" s="1"/>
  <c r="G144" i="8"/>
  <c r="G145" i="8" s="1"/>
  <c r="G173" i="8" s="1"/>
  <c r="F144" i="8"/>
  <c r="F145" i="8" s="1"/>
  <c r="G141" i="8"/>
  <c r="F141" i="8"/>
  <c r="G133" i="8"/>
  <c r="F133" i="8"/>
  <c r="G125" i="8"/>
  <c r="F125" i="8"/>
  <c r="G111" i="8"/>
  <c r="F111" i="8"/>
  <c r="G104" i="8"/>
  <c r="F104" i="8"/>
  <c r="G90" i="8"/>
  <c r="F89" i="8"/>
  <c r="F90" i="8" s="1"/>
  <c r="F79" i="8"/>
  <c r="F69" i="8"/>
  <c r="F58" i="8"/>
  <c r="F37" i="8"/>
  <c r="F38" i="8" s="1"/>
  <c r="F23" i="8"/>
  <c r="F11" i="8"/>
  <c r="E226" i="7"/>
  <c r="E215" i="7"/>
  <c r="A152" i="7"/>
  <c r="A153" i="7" s="1"/>
  <c r="A154" i="7" s="1"/>
  <c r="E146" i="7"/>
  <c r="E135" i="7"/>
  <c r="E121" i="7"/>
  <c r="E116" i="7"/>
  <c r="E95" i="7"/>
  <c r="E93" i="7"/>
  <c r="E91" i="7"/>
  <c r="E97" i="7" s="1"/>
  <c r="E99" i="7" s="1"/>
  <c r="E57" i="7"/>
  <c r="E44" i="7"/>
  <c r="E30" i="7"/>
  <c r="E58" i="7" s="1"/>
  <c r="E147" i="7" l="1"/>
  <c r="E234" i="7" s="1"/>
  <c r="G17" i="13"/>
  <c r="L17" i="13" s="1"/>
  <c r="M17" i="13" s="1"/>
  <c r="N17" i="13" s="1"/>
  <c r="O17" i="13" s="1"/>
  <c r="H7" i="13"/>
  <c r="H17" i="13"/>
  <c r="D4" i="10"/>
  <c r="C18" i="13"/>
  <c r="D6" i="10"/>
  <c r="D7" i="10" s="1"/>
  <c r="C8" i="13"/>
  <c r="F7" i="13"/>
  <c r="H156" i="9"/>
  <c r="H453" i="9" s="1"/>
  <c r="F91" i="8"/>
  <c r="F173" i="8"/>
  <c r="F301" i="8" s="1"/>
  <c r="L7" i="13" l="1"/>
  <c r="M7" i="13" s="1"/>
  <c r="N7" i="13"/>
  <c r="O7" i="13" s="1"/>
  <c r="P17" i="13"/>
  <c r="O18" i="13"/>
  <c r="P18" i="13" l="1"/>
  <c r="E5" i="10"/>
  <c r="E6" i="10" s="1"/>
  <c r="O8" i="13"/>
  <c r="P7" i="13"/>
  <c r="P8" i="13" l="1"/>
  <c r="P20" i="13" s="1"/>
  <c r="E3" i="10"/>
  <c r="E4" i="10" s="1"/>
  <c r="E7" i="10" s="1"/>
  <c r="D8" i="10"/>
  <c r="K7" i="12"/>
  <c r="J7" i="12"/>
  <c r="I7" i="12"/>
  <c r="E7" i="12"/>
  <c r="G7" i="12" s="1"/>
  <c r="H437" i="6"/>
  <c r="H392" i="6"/>
  <c r="H355" i="6"/>
  <c r="H300" i="6"/>
  <c r="H290" i="6"/>
  <c r="I275" i="6"/>
  <c r="H275" i="6"/>
  <c r="H254" i="6"/>
  <c r="H247" i="6"/>
  <c r="H243" i="6"/>
  <c r="H203" i="6"/>
  <c r="H196" i="6"/>
  <c r="H171" i="6"/>
  <c r="E169" i="6"/>
  <c r="E168" i="6"/>
  <c r="H55" i="6"/>
  <c r="H43" i="6"/>
  <c r="H15" i="6"/>
  <c r="F286" i="5"/>
  <c r="F273" i="5"/>
  <c r="F262" i="5"/>
  <c r="F258" i="5"/>
  <c r="F227" i="5"/>
  <c r="F204" i="5"/>
  <c r="F169" i="5"/>
  <c r="F163" i="5"/>
  <c r="F155" i="5"/>
  <c r="F144" i="5"/>
  <c r="F141" i="5"/>
  <c r="F133" i="5"/>
  <c r="F125" i="5"/>
  <c r="F111" i="5"/>
  <c r="F104" i="5"/>
  <c r="F90" i="5"/>
  <c r="F70" i="5"/>
  <c r="F60" i="5"/>
  <c r="F50" i="5"/>
  <c r="F38" i="5"/>
  <c r="F24" i="5"/>
  <c r="F12" i="5"/>
  <c r="E225" i="4"/>
  <c r="E214" i="4"/>
  <c r="E195" i="4"/>
  <c r="E172" i="4"/>
  <c r="E165" i="4"/>
  <c r="A161" i="4"/>
  <c r="A162" i="4" s="1"/>
  <c r="A163" i="4" s="1"/>
  <c r="E152" i="4"/>
  <c r="E140" i="4"/>
  <c r="E127" i="4"/>
  <c r="E113" i="4"/>
  <c r="E106" i="4"/>
  <c r="F86" i="4"/>
  <c r="F88" i="4" s="1"/>
  <c r="F90" i="4" s="1"/>
  <c r="E86" i="4"/>
  <c r="E84" i="4"/>
  <c r="E82" i="4"/>
  <c r="E88" i="4" s="1"/>
  <c r="E76" i="4"/>
  <c r="E77" i="4" s="1"/>
  <c r="E73" i="4"/>
  <c r="E70" i="4"/>
  <c r="E65" i="4"/>
  <c r="E62" i="4"/>
  <c r="E59" i="4"/>
  <c r="E47" i="4"/>
  <c r="E46" i="4"/>
  <c r="E30" i="4"/>
  <c r="E13" i="4"/>
  <c r="E233" i="4" l="1"/>
  <c r="K254" i="6"/>
  <c r="K301" i="6" s="1"/>
  <c r="H255" i="6"/>
  <c r="H438" i="6"/>
  <c r="H157" i="6"/>
  <c r="H301" i="6"/>
  <c r="F71" i="5"/>
  <c r="F145" i="5"/>
  <c r="F172" i="5" s="1"/>
  <c r="F263" i="5"/>
  <c r="F39" i="5"/>
  <c r="F170" i="5"/>
  <c r="H7" i="12"/>
  <c r="D9" i="10"/>
  <c r="F7" i="12"/>
  <c r="L7" i="12" s="1"/>
  <c r="M7" i="12" s="1"/>
  <c r="F91" i="5"/>
  <c r="F303" i="5" s="1"/>
  <c r="E90" i="4"/>
  <c r="E234" i="4" l="1"/>
  <c r="H303" i="6"/>
  <c r="H466" i="6" s="1"/>
  <c r="N7" i="12"/>
  <c r="O7" i="12" s="1"/>
  <c r="P7" i="12" l="1"/>
  <c r="E8" i="10" l="1"/>
  <c r="E9" i="10" s="1"/>
  <c r="D10" i="10"/>
  <c r="J7" i="11"/>
  <c r="I7" i="11"/>
  <c r="E7" i="11"/>
  <c r="H439" i="1"/>
  <c r="H387" i="1"/>
  <c r="H345" i="1"/>
  <c r="H388" i="1" s="1"/>
  <c r="H305" i="1"/>
  <c r="H295" i="1"/>
  <c r="H306" i="1" s="1"/>
  <c r="H280" i="1"/>
  <c r="H259" i="1"/>
  <c r="H250" i="1"/>
  <c r="H260" i="1" s="1"/>
  <c r="H308" i="1" s="1"/>
  <c r="H243" i="1"/>
  <c r="I193" i="1"/>
  <c r="H193" i="1"/>
  <c r="H157" i="1"/>
  <c r="H158" i="1" s="1"/>
  <c r="F318" i="3"/>
  <c r="G269" i="3"/>
  <c r="F269" i="3"/>
  <c r="F280" i="3" s="1"/>
  <c r="F235" i="3"/>
  <c r="F236" i="3" s="1"/>
  <c r="F232" i="3"/>
  <c r="F177" i="3"/>
  <c r="F171" i="3"/>
  <c r="F178" i="3" s="1"/>
  <c r="F163" i="3"/>
  <c r="G151" i="3"/>
  <c r="F151" i="3"/>
  <c r="F143" i="3"/>
  <c r="F152" i="3" s="1"/>
  <c r="F140" i="3"/>
  <c r="F131" i="3"/>
  <c r="F117" i="3"/>
  <c r="F110" i="3"/>
  <c r="F91" i="3"/>
  <c r="F93" i="3" s="1"/>
  <c r="F62" i="3"/>
  <c r="F41" i="3"/>
  <c r="F42" i="3" s="1"/>
  <c r="J39" i="3"/>
  <c r="E247" i="2"/>
  <c r="E236" i="2"/>
  <c r="E217" i="2"/>
  <c r="E211" i="2"/>
  <c r="A177" i="2"/>
  <c r="A178" i="2" s="1"/>
  <c r="A179" i="2" s="1"/>
  <c r="E168" i="2"/>
  <c r="E150" i="2"/>
  <c r="E138" i="2"/>
  <c r="E127" i="2"/>
  <c r="E113" i="2"/>
  <c r="E103" i="2"/>
  <c r="E101" i="2"/>
  <c r="E99" i="2"/>
  <c r="E56" i="2"/>
  <c r="E57" i="2" s="1"/>
  <c r="E44" i="2"/>
  <c r="G152" i="3" l="1"/>
  <c r="E105" i="2"/>
  <c r="E107" i="2" s="1"/>
  <c r="E151" i="2"/>
  <c r="D11" i="10"/>
  <c r="F7" i="11"/>
  <c r="G7" i="11"/>
  <c r="K7" i="11" s="1"/>
  <c r="H7" i="11"/>
  <c r="H484" i="1"/>
  <c r="F180" i="3"/>
  <c r="F326" i="3" s="1"/>
  <c r="E254" i="2" l="1"/>
  <c r="L7" i="11"/>
  <c r="M7" i="11" s="1"/>
  <c r="N7" i="11"/>
  <c r="O7" i="11"/>
  <c r="P7" i="11" l="1"/>
  <c r="E10" i="10" s="1"/>
  <c r="E11" i="10" l="1"/>
</calcChain>
</file>

<file path=xl/sharedStrings.xml><?xml version="1.0" encoding="utf-8"?>
<sst xmlns="http://schemas.openxmlformats.org/spreadsheetml/2006/main" count="9286" uniqueCount="1360">
  <si>
    <t>SECURITY PERSNNEL DATA FOR THE F.Y. 2026-27 - LINES</t>
  </si>
  <si>
    <t>EHT(O&amp;M) CIRCLE, BHUBANESWAR</t>
  </si>
  <si>
    <t>EHT (O&amp;M) DIVISION, PURI</t>
  </si>
  <si>
    <t>Sl. No.</t>
  </si>
  <si>
    <t>Name of the Grid</t>
  </si>
  <si>
    <t>Voltage class</t>
  </si>
  <si>
    <t>Status of Grid (in service/ under construction)</t>
  </si>
  <si>
    <t xml:space="preserve">Date of initial
charging (if in
service). Initial
work order date (if under
construction)
</t>
  </si>
  <si>
    <t xml:space="preserve">Nos. of
Security
Guards
Engaged.
</t>
  </si>
  <si>
    <t xml:space="preserve">Actual/proposed
Expenditure (in absolute Rs. No need to give in Cr.) 
</t>
  </si>
  <si>
    <t>Remarks</t>
  </si>
  <si>
    <t>132/33KV Grid S/S, PURI</t>
  </si>
  <si>
    <t>132/33KV</t>
  </si>
  <si>
    <t>IN SERVICE</t>
  </si>
  <si>
    <t>132/33 KV GRID S/S,SHAMUKA</t>
  </si>
  <si>
    <t>220/132/33KV GRID S/S,SAMANGARA</t>
  </si>
  <si>
    <t>220/132/33KV</t>
  </si>
  <si>
    <t>132/33KV GRID S/S,KONARK</t>
  </si>
  <si>
    <t>132/33KV GRID S/S,NIMAPARA</t>
  </si>
  <si>
    <t>132/33KV GRID S/S,SATSANKHA</t>
  </si>
  <si>
    <t>Total</t>
  </si>
  <si>
    <t>220/132/33 KV GSS Chandaka</t>
  </si>
  <si>
    <t>220/132/33 KV</t>
  </si>
  <si>
    <t>In Service</t>
  </si>
  <si>
    <t>220/132/33 KV GSS Pratapsasan</t>
  </si>
  <si>
    <t>21.05.2022</t>
  </si>
  <si>
    <t>220/132/33 KV GIS Chandaka-B</t>
  </si>
  <si>
    <t>220/33 KV GIS Infocity-II</t>
  </si>
  <si>
    <t>220/33 KV</t>
  </si>
  <si>
    <t>23.12.2016</t>
  </si>
  <si>
    <t>132/33 KV GSS, Mancheswar</t>
  </si>
  <si>
    <t>132/33 KV</t>
  </si>
  <si>
    <t>132/33 KV GSS, Ransinghpur</t>
  </si>
  <si>
    <t>19.08.1997</t>
  </si>
  <si>
    <t>132/33 KV GSS, Kesura</t>
  </si>
  <si>
    <t>30.03.2010</t>
  </si>
  <si>
    <t>132/33 KV GIS, Mancheswar-B</t>
  </si>
  <si>
    <t>132/33 KV GIS, Unit-8</t>
  </si>
  <si>
    <t>EHT (O&amp;M) DIVISION, MENDHASAL</t>
  </si>
  <si>
    <t>Security personnel Data for the F.Y 2026-27
(Wages@522)</t>
  </si>
  <si>
    <t>400/220/132/33KV GSS Mendhasal</t>
  </si>
  <si>
    <t>400/220/132/33 KV</t>
  </si>
  <si>
    <t>27.08.2010</t>
  </si>
  <si>
    <t>TOTAL</t>
  </si>
  <si>
    <t>EHT (O&amp;M) DIVISION, KHURDA</t>
  </si>
  <si>
    <t>Name of the Office</t>
  </si>
  <si>
    <t>Status of office (in service/ under construction)</t>
  </si>
  <si>
    <t xml:space="preserve">Date/ year  of initial inseption of the Office 
</t>
  </si>
  <si>
    <t>Remraks</t>
  </si>
  <si>
    <t>Grid S/S Atri</t>
  </si>
  <si>
    <t xml:space="preserve">220/132/33kV </t>
  </si>
  <si>
    <t>N/A</t>
  </si>
  <si>
    <t>24.02.2016</t>
  </si>
  <si>
    <t>Grid S/S Nayagarh</t>
  </si>
  <si>
    <t xml:space="preserve">220/33kV </t>
  </si>
  <si>
    <t>Grid S/S Khurda</t>
  </si>
  <si>
    <t xml:space="preserve">132/33kV </t>
  </si>
  <si>
    <t xml:space="preserve"> Grid S/S Argul</t>
  </si>
  <si>
    <t>132/33kV</t>
  </si>
  <si>
    <t>01.05.2014</t>
  </si>
  <si>
    <t xml:space="preserve"> Grid S/S Banki</t>
  </si>
  <si>
    <t>29.01.2015</t>
  </si>
  <si>
    <t xml:space="preserve"> Grid S/S Chandpur</t>
  </si>
  <si>
    <t>14.08.2013</t>
  </si>
  <si>
    <t>GRAND TOTAL CIRCLE BHUBANESWAR</t>
  </si>
  <si>
    <t>EHT(O&amp;M) CIRCLE, CHAINPAL</t>
  </si>
  <si>
    <t>Actual/proposed
Expenditure (in absolute Rs. No need to give in Cr.) 
in lakhs</t>
  </si>
  <si>
    <t>400/220/132KV GSS, Meramundali</t>
  </si>
  <si>
    <t>400/220/132KV</t>
  </si>
  <si>
    <t>27.12.2001: 220KV S/Y, 17.04.2002: 132KV S/Y, 10.01.2003: 33KV S/Y, 31.05.2005: 400KV S/Y</t>
  </si>
  <si>
    <t>400/220/33KV GIS S/S,Meramundali-B</t>
  </si>
  <si>
    <t>400/220/33KV</t>
  </si>
  <si>
    <t>31.12.2021 and handed over on 17.10.2023 to EHT(O&amp;M) Division,Meramundali</t>
  </si>
  <si>
    <t>EHT(O&amp;M) Division,Meramundali</t>
  </si>
  <si>
    <t>400KV</t>
  </si>
  <si>
    <t>Division status on 20.08.2014 vide o/o-15882 dtd.20.08.2014 under EHT(O&amp;M) Circle,Chainpal and office building functioned from 01.06.2017 under EHT(O&amp;M) Division, Meramundali</t>
  </si>
  <si>
    <t>132/33kV Grid S/S Kharagprasad</t>
  </si>
  <si>
    <t>132kV</t>
  </si>
  <si>
    <t>in service</t>
  </si>
  <si>
    <t>132/33kV Grid S/S,Dhenkanal</t>
  </si>
  <si>
    <t>In service</t>
  </si>
  <si>
    <t>132/33 KV Grid S/S, Khajuriakata</t>
  </si>
  <si>
    <t>28.03.2017</t>
  </si>
  <si>
    <t>132/33 KV GSS, Gondia</t>
  </si>
  <si>
    <t>31/08/2021</t>
  </si>
  <si>
    <t>132/33 KV GRID S/S, KAMAKHYANAGAR</t>
  </si>
  <si>
    <t>220/132/33KV GRID S/S,GODA</t>
  </si>
  <si>
    <t>132/33KV GSS kalarangi,At/Po-Kalarangiatta,Dist-jajpur,PIN-755028</t>
  </si>
  <si>
    <t>Dt.25.08.1998</t>
  </si>
  <si>
    <t>04</t>
  </si>
  <si>
    <t>EHT(O&amp;M) DIVISION,DHENKANAL</t>
  </si>
  <si>
    <t>01.05.2023</t>
  </si>
  <si>
    <t>132/33KV GSS BOINDA</t>
  </si>
  <si>
    <t>132/33KV Grid Sub-Station, Chainpal</t>
  </si>
  <si>
    <t>220/33kV GSS Rengali</t>
  </si>
  <si>
    <t>220/33kV</t>
  </si>
  <si>
    <t>132/33KV T/L &amp; S/S S/D, ANGUL</t>
  </si>
  <si>
    <t>EHT(O&amp;M) Division,Chainpal</t>
  </si>
  <si>
    <t>EHT(O&amp;M) CIRCLE,CUTTACK</t>
  </si>
  <si>
    <t>Name of the Division</t>
  </si>
  <si>
    <t>EHT (O&amp;M) Division, Cuttack</t>
  </si>
  <si>
    <t>220/132/33 KV Grid S/S Bidanasi</t>
  </si>
  <si>
    <t>220 /132/33 KV</t>
  </si>
  <si>
    <t>23.11.1993</t>
  </si>
  <si>
    <t>220/132/33 KV Grid S/S Cuttack</t>
  </si>
  <si>
    <t>30.04.1984</t>
  </si>
  <si>
    <t>220/33 KV Grid S/S Godisahi</t>
  </si>
  <si>
    <t>220 /33 KV</t>
  </si>
  <si>
    <t>21.06.2022</t>
  </si>
  <si>
    <t>132/33 KV Grid S/S Phulnakhara</t>
  </si>
  <si>
    <t>27.08.2009</t>
  </si>
  <si>
    <t>132/33 KV Grid S/S Jagatsinghpur</t>
  </si>
  <si>
    <t>06.12.1996</t>
  </si>
  <si>
    <t>132/33 KV Grid S/S Brajabiharipur</t>
  </si>
  <si>
    <t>30.10.2020</t>
  </si>
  <si>
    <t>EHT (O&amp;M) Division, Choudwar</t>
  </si>
  <si>
    <t xml:space="preserve">132kv Switching Station ICCL </t>
  </si>
  <si>
    <t>01.07.1988</t>
  </si>
  <si>
    <t>132/33Kv Grid S/S,Salipur</t>
  </si>
  <si>
    <t>19.12.2006</t>
  </si>
  <si>
    <t>132/33Kv Grid S/S Nuapatna</t>
  </si>
  <si>
    <t>27.01.1994</t>
  </si>
  <si>
    <t>132/33Kv Grid S/S,Choudwar</t>
  </si>
  <si>
    <t>28.02.1956</t>
  </si>
  <si>
    <t>132/33Kv Grid S/S,Mania</t>
  </si>
  <si>
    <t>31.03.2016</t>
  </si>
  <si>
    <t>132/33Kv Grid S/S Khuntuni</t>
  </si>
  <si>
    <t>31.05.2018</t>
  </si>
  <si>
    <t>220/33kV Grid S/S Narasinghpur</t>
  </si>
  <si>
    <t>220/33KV</t>
  </si>
  <si>
    <t>24.08.2018</t>
  </si>
  <si>
    <t>132/33kV Grid S/S Bahugram</t>
  </si>
  <si>
    <t>03.08.2022</t>
  </si>
  <si>
    <t>EHT (O&amp;M) Division, Paradeep</t>
  </si>
  <si>
    <t>220/132/33KV GSS,Paradeep</t>
  </si>
  <si>
    <t>220KV</t>
  </si>
  <si>
    <t>20.05.1981</t>
  </si>
  <si>
    <t>132/33KV GSS,Tirtol</t>
  </si>
  <si>
    <t>132KV</t>
  </si>
  <si>
    <t>05.01.2018</t>
  </si>
  <si>
    <t>132/33KV GSS,Kendrapara</t>
  </si>
  <si>
    <t>29.08.1979</t>
  </si>
  <si>
    <t>132/33KV GSS,Marshaghai</t>
  </si>
  <si>
    <t>16.10.2015</t>
  </si>
  <si>
    <t>132/33KV GSS,Pattamundai</t>
  </si>
  <si>
    <t>29.04.1997</t>
  </si>
  <si>
    <t>132/33KV GSS,Olavar</t>
  </si>
  <si>
    <t>30.03.2017</t>
  </si>
  <si>
    <t>132/33KV GSS,Rajnagar</t>
  </si>
  <si>
    <t>11.08.2021</t>
  </si>
  <si>
    <t>132/33KV GSS,Chandikhole</t>
  </si>
  <si>
    <t>28.11.2003</t>
  </si>
  <si>
    <t xml:space="preserve">GRAND TOTAL </t>
  </si>
  <si>
    <t>Projected Daily Minimum Wage for FY 2026-27= Rs.522/-</t>
  </si>
  <si>
    <t>WESTERN(O&amp;M) ZONE, BURLA</t>
  </si>
  <si>
    <t>SECURITY PERSNNEL DATA FOR THE F.Y. 2026-27 - GSS</t>
  </si>
  <si>
    <t>EHT(O&amp;M) CIRCLE, BURLA</t>
  </si>
  <si>
    <t>EHT O&amp;M DIVISION ROURKELA</t>
  </si>
  <si>
    <t>Tarkera</t>
  </si>
  <si>
    <t>220/132 kV</t>
  </si>
  <si>
    <t>Rourkela</t>
  </si>
  <si>
    <t>132/33 kV</t>
  </si>
  <si>
    <t>Chhend</t>
  </si>
  <si>
    <t>Barkote</t>
  </si>
  <si>
    <t>220/33 kV</t>
  </si>
  <si>
    <t>Bonai</t>
  </si>
  <si>
    <t>Deogarh</t>
  </si>
  <si>
    <t>EHT O&amp;M DIVISION BURLA</t>
  </si>
  <si>
    <t>220/132/33 KV GRID SUB-STATION,KATAPALI</t>
  </si>
  <si>
    <t>132/33 KV GRID SUB-STATION,MANESWAR</t>
  </si>
  <si>
    <t>132/33 KV GRID SUB-STATION,RAIRAKHOL</t>
  </si>
  <si>
    <t>132/33 KV GRID SUB-STATION,SAMBALPUR</t>
  </si>
  <si>
    <t>132/33KV GIS GSS,HIRAKUD</t>
  </si>
  <si>
    <t>EHT O&amp;M DIVISION RAJGANGPUR</t>
  </si>
  <si>
    <t>132/33 KV Grid S/S Rajgangpur</t>
  </si>
  <si>
    <t xml:space="preserve">132 KV </t>
  </si>
  <si>
    <t>04.03.1973</t>
  </si>
  <si>
    <t>33 KV</t>
  </si>
  <si>
    <t>132/33 KV Grid S/S Kalunga</t>
  </si>
  <si>
    <t>132/33 KV Grid S/S Sundargarh</t>
  </si>
  <si>
    <t>Dec. 2003</t>
  </si>
  <si>
    <t>220/132/33 KV Grid S/S Bamra</t>
  </si>
  <si>
    <t>24.01.2023</t>
  </si>
  <si>
    <t>04.09.2022</t>
  </si>
  <si>
    <t>05.09.2022</t>
  </si>
  <si>
    <t>220/132/33 KV Grid S/S Kuarmunda</t>
  </si>
  <si>
    <t>220 KV</t>
  </si>
  <si>
    <t>25.01.2023</t>
  </si>
  <si>
    <t>EHT O&amp;M DIVISION JHARSUGUDA</t>
  </si>
  <si>
    <t>220/132/33 KV BUDHIPADAR</t>
  </si>
  <si>
    <t>220/33 KV LEPHIRPADA</t>
  </si>
  <si>
    <t>08.08.2021</t>
  </si>
  <si>
    <t>132/33 KV KUCHINDA</t>
  </si>
  <si>
    <t>09.07.2013</t>
  </si>
  <si>
    <t>132/33 KV JHARSUGUDA</t>
  </si>
  <si>
    <t>132/33 KV GSS BRAJANAGAR</t>
  </si>
  <si>
    <t>132/33 KV LAKHANPUR</t>
  </si>
  <si>
    <t>29.04.2023</t>
  </si>
  <si>
    <t>EHT O&amp;M DIVISION LAPANGA</t>
  </si>
  <si>
    <t>400/220/132/33KV GSS Lapanga</t>
  </si>
  <si>
    <t>22.02.2014</t>
  </si>
  <si>
    <t>EHT(O&amp;M) Division Barpali</t>
  </si>
  <si>
    <t>220/132/33 KV GSS Bargarh New</t>
  </si>
  <si>
    <t xml:space="preserve">132/33 KV GSS Bargarh </t>
  </si>
  <si>
    <t>132 KV</t>
  </si>
  <si>
    <t xml:space="preserve">132/33 KV GSS Barpali </t>
  </si>
  <si>
    <t>132/33 KV GSS Ghess</t>
  </si>
  <si>
    <t>132/33 KV GSS Thuapali</t>
  </si>
  <si>
    <t>132/33 KV GSS Bhatli</t>
  </si>
  <si>
    <t>GRAND TOTAL</t>
  </si>
  <si>
    <t>EHT(O&amp;M)CIRCLE, BALANGIR</t>
  </si>
  <si>
    <t>EHT(O&amp;M) DIVISION, BALANGIR</t>
  </si>
  <si>
    <t>132/33 KV Grid S/S , Balangir (Old)</t>
  </si>
  <si>
    <t>220/132/33 KV Grid S/S , Balangir (New)</t>
  </si>
  <si>
    <t>17.05.2010</t>
  </si>
  <si>
    <t>132/33 KV Grid S/S , Patnagarh</t>
  </si>
  <si>
    <t>28.09.2001</t>
  </si>
  <si>
    <t>132/33 KV Grid S/S , Tushra</t>
  </si>
  <si>
    <t>27.07.2017</t>
  </si>
  <si>
    <t>132/33 KV Grid S/S ,Sonepur</t>
  </si>
  <si>
    <t>07.11.2001</t>
  </si>
  <si>
    <t>132/33 KV Grid S/S ,Boudh</t>
  </si>
  <si>
    <t>28.01.2015</t>
  </si>
  <si>
    <t>132/33 KV Grid S/S ,Birmaharajpur</t>
  </si>
  <si>
    <t>26.04.2022</t>
  </si>
  <si>
    <t>EHT(O&amp;M) DIVISION, KESINGA</t>
  </si>
  <si>
    <t>220/132/33KV Grid S/S, Jayapatna</t>
  </si>
  <si>
    <t>11.07.2019</t>
  </si>
  <si>
    <t>132/33KV Grid S/S, Junagarh</t>
  </si>
  <si>
    <t>16.12.2001</t>
  </si>
  <si>
    <t>132/33KV Grid S/S, Saintala</t>
  </si>
  <si>
    <t xml:space="preserve">132/33 KV </t>
  </si>
  <si>
    <t>220/132/33KV Grid S/S Kesinga</t>
  </si>
  <si>
    <t>31.08.2020</t>
  </si>
  <si>
    <t>132/33KV Grid S/S, Bhawanipatna</t>
  </si>
  <si>
    <t>10.02.2013</t>
  </si>
  <si>
    <t>132/33KV Grid S/S, Brundabahal</t>
  </si>
  <si>
    <t>09.08.2024</t>
  </si>
  <si>
    <t>EHT(O&amp;M) DIVISION, NUAPADA</t>
  </si>
  <si>
    <t>132/33 KV Grid S/S Nuapada</t>
  </si>
  <si>
    <t>27.12.2014</t>
  </si>
  <si>
    <t>132/33 KV Grid S/S, Padampur</t>
  </si>
  <si>
    <t>132/33 KV Grid S/S Khariar</t>
  </si>
  <si>
    <t>17.03.1995</t>
  </si>
  <si>
    <t>132/33 KV Grid S/S Kantabanji</t>
  </si>
  <si>
    <t>28.02.2018</t>
  </si>
  <si>
    <t>ZONE GRAND TOTAL</t>
  </si>
  <si>
    <t xml:space="preserve">SECURITY PERSONNEL DATA OF SOUTHERN ZONE FOR FY 2026-27 </t>
  </si>
  <si>
    <t xml:space="preserve">Proposed
Expenditure (in absolute Rs. No need to give in Cr.) 
</t>
  </si>
  <si>
    <t>EHT (O&amp;M) CIRCLE BERHAMPUR</t>
  </si>
  <si>
    <t>EHT (O&amp;M) DIVISION BERHAMPUR</t>
  </si>
  <si>
    <t>Grid S/S Narendrapur</t>
  </si>
  <si>
    <t>Grid S/S Berhampur</t>
  </si>
  <si>
    <t>Grid S/S Digapahandi</t>
  </si>
  <si>
    <t>Grid S/S Chikiti</t>
  </si>
  <si>
    <t>Grid S/S Mohana</t>
  </si>
  <si>
    <t>GIS Hinjili</t>
  </si>
  <si>
    <t>23.07.2022</t>
  </si>
  <si>
    <t>EHT (O&amp;M) DIVISION BHANJANAGAR</t>
  </si>
  <si>
    <t>220/132/33KV GSS, Bhanjanagar</t>
  </si>
  <si>
    <t>132/33KV GSS, G.udayagiri</t>
  </si>
  <si>
    <t>28.03.2021</t>
  </si>
  <si>
    <t>132/33KV GSS, Phulbani</t>
  </si>
  <si>
    <t>132/33KV GSS, Aska</t>
  </si>
  <si>
    <t>220/132/33KV GSS, Aska New</t>
  </si>
  <si>
    <t>31.03.2021</t>
  </si>
  <si>
    <t>EHT (O&amp;M) DIVISION CHATRAPUR</t>
  </si>
  <si>
    <t>132/33 KV GSS Purusottampur</t>
  </si>
  <si>
    <t>132/33KV GSS,Ganjam</t>
  </si>
  <si>
    <t>132/33KV GSS, Balugaon</t>
  </si>
  <si>
    <t>30.01.1991</t>
  </si>
  <si>
    <t>132/33kv GSS Chatrapur</t>
  </si>
  <si>
    <t>132kv</t>
  </si>
  <si>
    <t>EHT (O&amp;M) CIRCLE JEYPORE</t>
  </si>
  <si>
    <t>EHT (O&amp;M) DIVISION, JAYANAGAR</t>
  </si>
  <si>
    <t>220/132/33 KV GSS, Jayanagar</t>
  </si>
  <si>
    <t xml:space="preserve">220 KV </t>
  </si>
  <si>
    <t>132/33 KV GSS, Sunabeda</t>
  </si>
  <si>
    <t>132/33 KV GSS, Podagada</t>
  </si>
  <si>
    <t>09.02.2018</t>
  </si>
  <si>
    <t>132/33 KV GSS, Pottangi</t>
  </si>
  <si>
    <t>15.09.2019</t>
  </si>
  <si>
    <t>132/33 KV GSS, Dabugaon</t>
  </si>
  <si>
    <t>10.04.2015</t>
  </si>
  <si>
    <t>132/33 KV GSS, Umerkote</t>
  </si>
  <si>
    <t>132/33 KV GSS, Tentulikhunti</t>
  </si>
  <si>
    <t>132/33 KV GSS, Borigumma</t>
  </si>
  <si>
    <t>24.04.2023</t>
  </si>
  <si>
    <t>132/33 KV GSS, Nabarangpur</t>
  </si>
  <si>
    <t>19.12.2021</t>
  </si>
  <si>
    <t>EHT (O&amp;M) DIVISION, MALKANGIRI</t>
  </si>
  <si>
    <t>220/33 KV GSS,Kalimela</t>
  </si>
  <si>
    <t>11.11.2022</t>
  </si>
  <si>
    <t>220/33 KV GSS,Balimela</t>
  </si>
  <si>
    <t>04.11.2007</t>
  </si>
  <si>
    <t>220/33 KV GSS,Malkangiri</t>
  </si>
  <si>
    <t>27.03.2017</t>
  </si>
  <si>
    <t>220/33 KV GSS,Govindpalli</t>
  </si>
  <si>
    <t>17.11.2020</t>
  </si>
  <si>
    <t>EHT (O&amp;M) DIVISION, RAYAGADA</t>
  </si>
  <si>
    <t>220/132/33KV Grid S/S S/D,Therubali</t>
  </si>
  <si>
    <t>Data Not Available</t>
  </si>
  <si>
    <t>132/33KV Grid S/S, S/D,Akhusingh</t>
  </si>
  <si>
    <t>132/33KV Grid S/S, S/D,Rayagada</t>
  </si>
  <si>
    <t>132/33KV Grid S/S, S/D,Muniguda</t>
  </si>
  <si>
    <t>29.11.2017</t>
  </si>
  <si>
    <t>220/33KV Grid S/S, S/D,Kashipur</t>
  </si>
  <si>
    <t>30.06.2019</t>
  </si>
  <si>
    <t>132 KV Grid S/S, paralakhemundi</t>
  </si>
  <si>
    <t>220 KV Laxmipur Grid</t>
  </si>
  <si>
    <t>12.02.2014</t>
  </si>
  <si>
    <t>220/132/33 KV Grid Sub-Station Gunupur</t>
  </si>
  <si>
    <t>14.07.2021</t>
  </si>
  <si>
    <t>E&amp;MR DIVISION RAYAGADA</t>
  </si>
  <si>
    <t>EMR Sub-Division, Jayanagar</t>
  </si>
  <si>
    <t>E &amp; MR S/D, Rayagada</t>
  </si>
  <si>
    <t>EHT (PROJECTS) CIRCLE, BERHAMPUR</t>
  </si>
  <si>
    <t>132/33 KV R. Udaygiri GSS</t>
  </si>
  <si>
    <t xml:space="preserve">132KV </t>
  </si>
  <si>
    <t>Under construction</t>
  </si>
  <si>
    <t>NORTHERN(O&amp;M) ZONE, BALASORE</t>
  </si>
  <si>
    <t>220/132/33 KV Grid S/S,Joda</t>
  </si>
  <si>
    <t>132/33 KV Grid S/S,Polsapanga</t>
  </si>
  <si>
    <t>132/11 KV Grid S/S,Bolani</t>
  </si>
  <si>
    <t>132/11 KV</t>
  </si>
  <si>
    <t>132/33KV Grid S/S,Barbil</t>
  </si>
  <si>
    <t>132/33 KV Grid S/S,Dhenkikote</t>
  </si>
  <si>
    <t xml:space="preserve">220/33 GRID   S/s, Telkoi </t>
  </si>
  <si>
    <t>Jajpur Road</t>
  </si>
  <si>
    <t>01.01.1969</t>
  </si>
  <si>
    <t>Jajpur Town</t>
  </si>
  <si>
    <t>26.09.1998</t>
  </si>
  <si>
    <t>Anandapur</t>
  </si>
  <si>
    <t>03.11.2010</t>
  </si>
  <si>
    <t>Duburi</t>
  </si>
  <si>
    <t>B C Mohanty</t>
  </si>
  <si>
    <t>25.09.2013</t>
  </si>
  <si>
    <t>EHT (O&amp;M) Division, Jajpur Road</t>
  </si>
  <si>
    <t>GSS Bangiriposi</t>
  </si>
  <si>
    <t>In-service</t>
  </si>
  <si>
    <t>GSS Baripada</t>
  </si>
  <si>
    <t>GSS Karanjia</t>
  </si>
  <si>
    <t>GSS Rairangpur</t>
  </si>
  <si>
    <t>GSS Betnoti</t>
  </si>
  <si>
    <t>GSS Udala</t>
  </si>
  <si>
    <t>132/33KV GSS AGARPADA</t>
  </si>
  <si>
    <t>30.08.2019</t>
  </si>
  <si>
    <t>132/33KV GIS CHANDBALI</t>
  </si>
  <si>
    <t>19.02.2019</t>
  </si>
  <si>
    <t>220/132/33 KV GSS, BHADRAK</t>
  </si>
  <si>
    <t>OLD S/Y IN 1979
NEW S/Y IN 2009</t>
  </si>
  <si>
    <t>23.06.2016</t>
  </si>
  <si>
    <t>E&amp;MR Division, Jajpur Road</t>
  </si>
  <si>
    <t>E&amp;MR Sub Division, Jajpur Road</t>
  </si>
  <si>
    <t>E&amp;MR Sub Division, Balasore</t>
  </si>
  <si>
    <t>E&amp;MR Sub Division, Joda</t>
  </si>
  <si>
    <t>400/220/33 KV Grid S/S, New Duburi</t>
  </si>
  <si>
    <t>EHT (O&amp;M) Division, New Duburi</t>
  </si>
  <si>
    <t>220/132/33 KV GSS Balasore</t>
  </si>
  <si>
    <t>20.03.1981</t>
  </si>
  <si>
    <t>132/33 KV GSS Somanathpur</t>
  </si>
  <si>
    <t>25.05.2011</t>
  </si>
  <si>
    <t>132/33 KV GSS Soro</t>
  </si>
  <si>
    <t>27.02.1997</t>
  </si>
  <si>
    <t>132/33 KV GSS Basta</t>
  </si>
  <si>
    <t>132/33KV GSS,BHOGRAI</t>
  </si>
  <si>
    <t>132/33 KV GSS Jaleswar</t>
  </si>
  <si>
    <t>05.04.1991</t>
  </si>
  <si>
    <t>132/33KV GSS,CHANDIPUR</t>
  </si>
  <si>
    <t>06.08.2022</t>
  </si>
  <si>
    <t xml:space="preserve">    SECURITY PERSNNEL DATA FOROF EHT(P) CIRCLE, JAJPUR ROAD THE F.Y. 2026-27 - </t>
  </si>
  <si>
    <t>EHT (P) Division, Balasore</t>
  </si>
  <si>
    <t>NA</t>
  </si>
  <si>
    <t>EHT (P) Sub-Division, Bhadrak</t>
  </si>
  <si>
    <t>EHT (P) Sub-Division, Balasore</t>
  </si>
  <si>
    <t>Sub-Station, Dhamara</t>
  </si>
  <si>
    <t>16.06.2023</t>
  </si>
  <si>
    <t>EHT (P) Division, Jajpur Road</t>
  </si>
  <si>
    <t>EHT (P) Sub-Division, Duburi</t>
  </si>
  <si>
    <t>EHT (P) Sub-Division, Turumunga</t>
  </si>
  <si>
    <t xml:space="preserve">    SECURITY PERSNNEL DATA FOROF EHT(P) CIRCLE, BHUBANESWAR THE F.Y. 2026-27 - </t>
  </si>
  <si>
    <t xml:space="preserve">    SECURITY PERSNNEL DATA FOROF EHT(P) CIRCLE, SAMBALPUR THE F.Y. 2026-27 - </t>
  </si>
  <si>
    <t xml:space="preserve">SECURITY PERSONNEL DATA OF EHT(P) CIRCLE, BERHAMPUR FOR FY 2026-27 </t>
  </si>
  <si>
    <t>* Proposed Expenditure is to be evaluated by using the excel sheet attached and put it in the column G of this excel sheet and by considering the no. of security guards as deployed currently.</t>
  </si>
  <si>
    <t xml:space="preserve">SECURITY PERSONNEL DATA OF CIVIL WORKS CIRCLE, BHUBANESWAR FOR FY 2026-27 </t>
  </si>
  <si>
    <t xml:space="preserve">SECURITY PERSONNEL DATA OF STORE CIRCLE, BHUBANESWAR FOR FY 2026-27 </t>
  </si>
  <si>
    <t>CALCULATION ON 128 NOS. S/G</t>
  </si>
  <si>
    <t>Name of the Line</t>
  </si>
  <si>
    <t>Voltage</t>
  </si>
  <si>
    <t>Nos. of Ckt.</t>
  </si>
  <si>
    <t>Length in Ckt. Km</t>
  </si>
  <si>
    <t>Status of line (in service/ under construction)</t>
  </si>
  <si>
    <t>132 KV PURI LINE</t>
  </si>
  <si>
    <t>SINGLE</t>
  </si>
  <si>
    <t>58 KM</t>
  </si>
  <si>
    <t>132 KV NIMAPARA- CHANDAKA- PRATAPSASAN DC LINE</t>
  </si>
  <si>
    <t>DOUBLE</t>
  </si>
  <si>
    <t>26.4 KM</t>
  </si>
  <si>
    <t>132 KV NIMAPARA- KONARK LINE</t>
  </si>
  <si>
    <t>21.5 KM</t>
  </si>
  <si>
    <t>132KV NIMAPARA- PURI- SAMANGARA DC LINE</t>
  </si>
  <si>
    <t>29.6 KM</t>
  </si>
  <si>
    <t>132KV PURI- SAMANGARA- NIMAPARA LILO LINE</t>
  </si>
  <si>
    <t>2.2 KM</t>
  </si>
  <si>
    <t>132 KV SHAMUKA LILO LINE</t>
  </si>
  <si>
    <t>10.6 KM</t>
  </si>
  <si>
    <t>220 KV PANDIABILI- SAMANGARA DC LINE</t>
  </si>
  <si>
    <t>45.2 KM</t>
  </si>
  <si>
    <t>132KV SAMANGARA- SATASANKHA DC LINE</t>
  </si>
  <si>
    <t>28.47 KM</t>
  </si>
  <si>
    <t>132KV SAMANGARA- MALATIPATPUR RTSS LINE</t>
  </si>
  <si>
    <t>5.53KM</t>
  </si>
  <si>
    <t>EHT (O&amp;M) DIVISION, BHUBANESWAR</t>
  </si>
  <si>
    <t>Voltage level</t>
  </si>
  <si>
    <t>Length in Ckt. Km.</t>
  </si>
  <si>
    <t>Nos. of Security Gurards engaged</t>
  </si>
  <si>
    <t>220KV Mendhasala-Nayagarh-Bhanjanagar DC Line location no. 300 to 452, LI -12 connected to Mendhasala Grid)</t>
  </si>
  <si>
    <t>220kV</t>
  </si>
  <si>
    <t>DC</t>
  </si>
  <si>
    <t>220KV Mendhasala-Chandaka Ckt-3 and Mendhasal-Chandaka-B (Mendhasal-Chandaka Ckt-4) (location no. 442 to 500 and LI-1 to LI-11 connected to Mendhasal Grid)</t>
  </si>
  <si>
    <t>Nil</t>
  </si>
  <si>
    <t xml:space="preserve">132KV Chandaka-BPPL SC Line (Loc. No.1 to 51) </t>
  </si>
  <si>
    <t>SC</t>
  </si>
  <si>
    <t>18.07.1969</t>
  </si>
  <si>
    <t>132KV Chandaka-Mendhasala-SC Line (loc no. 1 to 72 is under BBSR Div)</t>
  </si>
  <si>
    <t>132 kV Chandaka-Mancheswar DC Ckt) (loc no 4 to 18) (loc no. 1 to 3 UGC)</t>
  </si>
  <si>
    <t>17.06.1979</t>
  </si>
  <si>
    <t>132 kV Chandaka-Nimapara-Ransinghpur DC line (loc no. 4 to 114) (loc 1 to 3 UGC)</t>
  </si>
  <si>
    <t>132 kV Ransinghpur LILO DC line Loc no. 88A to 88K</t>
  </si>
  <si>
    <t>132 kV Ransinghpur-Kesura LILO Line (loc no. 1 to 67)</t>
  </si>
  <si>
    <t xml:space="preserve">132 kV Kesura-Pratapsasan LILO Line(loc no. 1 to 8) </t>
  </si>
  <si>
    <t>132 kV Pratapsasan-Nimapara Line(Pratapsasan Gantry to Loc. No.67)</t>
  </si>
  <si>
    <t>220 kV Pandiabili-Pratapsasan DC line (loc no. 1 to loc. No.115)</t>
  </si>
  <si>
    <t>19.05.2022</t>
  </si>
  <si>
    <t>220KV Pratapsasan-Nuapada DC Line(Loc. No.89 To Loc. No.172)</t>
  </si>
  <si>
    <t>44.2 KM out of 92.064</t>
  </si>
  <si>
    <t>11.04.2025</t>
  </si>
  <si>
    <t>NIL</t>
  </si>
  <si>
    <t>132 kV Pratapsasan-Phulnakhara DC line (location no.1 to 55)</t>
  </si>
  <si>
    <t xml:space="preserve">Security personnel Data for the F.Y 2026-27
</t>
  </si>
  <si>
    <t>220 KV Mendhasal- Atri- Narendrapur line</t>
  </si>
  <si>
    <t>Mendhasal-Infocity-Atri - 24.02.2016</t>
  </si>
  <si>
    <t>Mendhasal-Atri- 24.02.2016</t>
  </si>
  <si>
    <t>Atri-Narendrapur-ckt-I-04.11.2013</t>
  </si>
  <si>
    <t>Atr- Narendrapur-ckt-II- 02.07.2010</t>
  </si>
  <si>
    <t>220KV Mendhasal-Chandaka line</t>
  </si>
  <si>
    <t xml:space="preserve">220KV </t>
  </si>
  <si>
    <t>Ckt-I- 13.06.2011</t>
  </si>
  <si>
    <t>Ckt-II- 31.01.2010</t>
  </si>
  <si>
    <t>220KV Mendhasal-Bidanasi Line</t>
  </si>
  <si>
    <t>Ckt-i/Ckt-II- 01.02.2014</t>
  </si>
  <si>
    <t>400KV Mendhasal-Meramundali Line</t>
  </si>
  <si>
    <t xml:space="preserve">400KV </t>
  </si>
  <si>
    <t>31.01.2010</t>
  </si>
  <si>
    <t>220kV Atri-Pandiabil DC Line</t>
  </si>
  <si>
    <t>25.06.2015</t>
  </si>
  <si>
    <t>132kV Multi Circuit Line emanating from Grid S/S Atri</t>
  </si>
  <si>
    <t>31.07.2020</t>
  </si>
  <si>
    <t>220kV Bhanjanagar-Nayagarh-Mendhasal DC Line (220kV Nayagarh-Mendhasal Ckt-2 &amp; 220kV Bhanjanagar-Mendhasal Ckt-1)</t>
  </si>
  <si>
    <t>132kV Khurda-Balugaon SC Line</t>
  </si>
  <si>
    <t>132kV Khurda-Mendhasal SC Line</t>
  </si>
  <si>
    <t>132kV Khurda-Kaipadar (Railway Traction S/S) SC Line</t>
  </si>
  <si>
    <t>132kV Atri-Argul DC Line</t>
  </si>
  <si>
    <t>29.04.2016</t>
  </si>
  <si>
    <t>132kV Atri-Banki SC Line</t>
  </si>
  <si>
    <t>132kV Atri-Chandpur-Balugaon DC LILO Line</t>
  </si>
  <si>
    <t>E&amp;MR DIVISION, BHUBANESWAR</t>
  </si>
  <si>
    <t>EHT (O&amp;M) CIRCLE BHUBANESWAR</t>
  </si>
  <si>
    <t>220 KV Bidanasi-Mendhasal DC Line</t>
  </si>
  <si>
    <t>220 KV Bidanasi-Cuttack DC Line</t>
  </si>
  <si>
    <t>29.11.2016</t>
  </si>
  <si>
    <t>132KV Cuttack-Mancheswar SC Line</t>
  </si>
  <si>
    <t>132 KV Phulnakhara LILO Line</t>
  </si>
  <si>
    <t>132 KV Cuttack-Jagatsinghpur SC Line</t>
  </si>
  <si>
    <t>132 KV Gorekhnath traction Line</t>
  </si>
  <si>
    <t>132 KV 2 Phase Gorekhnath RTSS Line</t>
  </si>
  <si>
    <t>132 KV Jagatsinghpur-Paradeep Line</t>
  </si>
  <si>
    <t>132 KV Brajabiharipur-BPPL-Bidanasi LILO Line</t>
  </si>
  <si>
    <t>132kv Bahugram LILO line</t>
  </si>
  <si>
    <t>1 (Gun man)</t>
  </si>
  <si>
    <t>132kV Choudwar-Rawmet-Ultratech-Bk Steel-Aarti-Nuapatna line (upto Loc-148 Main Line) LILO of Rawmet, Ultratech, Aarti steel has not been handed over to OPTCL</t>
  </si>
  <si>
    <t xml:space="preserve">132Kv Choudwar-ICCL-Grid Steel-Khuntuni-Dhenkanal Ckt-II </t>
  </si>
  <si>
    <t>132Kv Choudwar - bidanasi - BPPL - Chandaka
(From Loc no-52 to Loc no-118)</t>
  </si>
  <si>
    <t>132Kv Choudwar - Kendrapada road traction line</t>
  </si>
  <si>
    <t>132Kv Khuntuni - Shree Cement line</t>
  </si>
  <si>
    <t>132Kv Nuapatna - Dhenkanal LILO line</t>
  </si>
  <si>
    <t xml:space="preserve">132Kv Nuapatna - Banki line </t>
  </si>
  <si>
    <t xml:space="preserve">132Kv ICCL - Salipur </t>
  </si>
  <si>
    <t xml:space="preserve">132Kv OCL - Mania LILO line </t>
  </si>
  <si>
    <t>132KV Tirtol Lilo Line</t>
  </si>
  <si>
    <t>Double</t>
  </si>
  <si>
    <t>220KV N-Duburi-Paradeep DC Line (Kendrapara Portion)</t>
  </si>
  <si>
    <t>132KV Salepur-Kendrapara SC Line</t>
  </si>
  <si>
    <t>Single</t>
  </si>
  <si>
    <t>132KV Jajpur-Kendrapara Ckt-I &amp; Ckt-II</t>
  </si>
  <si>
    <t>132KV Olavar-Chandbali DC Line</t>
  </si>
  <si>
    <t>20.02.2019</t>
  </si>
  <si>
    <t>132KV Kendrapara-Pattamundai SC Line</t>
  </si>
  <si>
    <t>132KV Pattamundai-Olavar DC Line</t>
  </si>
  <si>
    <t>132KV Pattamundai-Rajnagar DC Line</t>
  </si>
  <si>
    <t>RTSS,Kendrapara</t>
  </si>
  <si>
    <t>06.05.2020</t>
  </si>
  <si>
    <t>132KV Paradeep-Jagatsinghpur Line(LOC No-117 to 204)</t>
  </si>
  <si>
    <t>220KV Paradeep-N.Duburi DC Line (Paradeep Portion)</t>
  </si>
  <si>
    <t>220KV Paradeep-Essar Dc Line</t>
  </si>
  <si>
    <t>220KV Paradeep-IOCL Sc Line</t>
  </si>
  <si>
    <t>132KV Paradeep-PPT Dc  Line</t>
  </si>
  <si>
    <t>132KV Paradeep-PPL Dc  Line</t>
  </si>
  <si>
    <t>CKT-I 2000 &amp; CKT-II 2001</t>
  </si>
  <si>
    <t>132KV Paradeep-IFFCO Dc  Line</t>
  </si>
  <si>
    <t>CKT-I 1999 &amp; CKT-II 2002</t>
  </si>
  <si>
    <t>132KV Paradeep-Kendrapara DC Line</t>
  </si>
  <si>
    <t>132KV Paradeep-RTSS Siju SC Line</t>
  </si>
  <si>
    <t>Chhend-Nuagaon line (Through DC tower)</t>
  </si>
  <si>
    <t>132  kV</t>
  </si>
  <si>
    <t>RKL-Nalda SC line upto loc-78 &amp; Bhalulata traction line (Through T-line)</t>
  </si>
  <si>
    <t>Tarkera-Rajgangpur Ckt-I &amp; II and Tarkera- Rourkela Ckt-I, II &amp; III</t>
  </si>
  <si>
    <t>1964/1957/1964/1957/1958</t>
  </si>
  <si>
    <t>Tarkera-Rengali DC line upto loc-307 &amp; Tarkera-PGCIL DC Line</t>
  </si>
  <si>
    <t>220 kV</t>
  </si>
  <si>
    <t>1982/1993</t>
  </si>
  <si>
    <t>Tarkera- RSP Ckt- I &amp; II</t>
  </si>
  <si>
    <t>SECURITY PERSONNEL DATA FOR 2024-25 OF 220/132/33KV T/L S/S S/D,KATAPALI</t>
  </si>
  <si>
    <t>220kv KATAPALI-LAPANGA Double ckt(loc no 201 to 94)</t>
  </si>
  <si>
    <t>32.443KM</t>
  </si>
  <si>
    <t>220 KV KATAPALI-HINDALCO Double ckt</t>
  </si>
  <si>
    <t>15KM</t>
  </si>
  <si>
    <t>132KV RTSS Godbhanga S/C line</t>
  </si>
  <si>
    <t>10.7KM</t>
  </si>
  <si>
    <t>220KV Katapali-Kiakata Line</t>
  </si>
  <si>
    <t>Cable</t>
  </si>
  <si>
    <t>Under Construction</t>
  </si>
  <si>
    <t>SECURITY PERSONNEL DATA FOR 2024-25 OF 132/33KV T/L S/S S/D,MANESWAR</t>
  </si>
  <si>
    <t>132kV Maneswar LILO</t>
  </si>
  <si>
    <t>132kV RTSS Maneswar</t>
  </si>
  <si>
    <t>SECURITY PERSONNEL DATA FOR 2024-25 OF 132/33KV T/L S/S S/D,RAIRAKHOL</t>
  </si>
  <si>
    <t>132 KV Rairakhol Boinda</t>
  </si>
  <si>
    <t>132 kV Rairakhol-RTSS Line</t>
  </si>
  <si>
    <t>SECURITY PERSONNEL DATA FOR 2024-25 OF 132/33KV T/L S/S S/D,SAMBALPUR</t>
  </si>
  <si>
    <t>132 KV SAMBALPUR-RAIRKHOL (including Maneswar LILO Line)</t>
  </si>
  <si>
    <t>132 KV KATAPALI- BURLA POWER HOUSE  CKT 1</t>
  </si>
  <si>
    <t xml:space="preserve">132 KV SAMBALPUR- KATAPALI </t>
  </si>
  <si>
    <t>132 KV BURLA PH-  SAMBALPUR</t>
  </si>
  <si>
    <t>132 KV   SAMBALPUR - SHYAMDRI ( UPTO LOC NO 65 )</t>
  </si>
  <si>
    <t>132 KV BURLA PH-  LAPANGA DC ( UPTO LOC NO 61 )</t>
  </si>
  <si>
    <t>132 KV BURLA PH-  ALCO DC</t>
  </si>
  <si>
    <t xml:space="preserve">132 KV BURLA PH- CHIPILIMA PH </t>
  </si>
  <si>
    <t xml:space="preserve">132 KV BURLA PH- KATAPALI CKT 2 </t>
  </si>
  <si>
    <t xml:space="preserve">132 KV KATAPALI - CHIPLIMA PH CKT 2 </t>
  </si>
  <si>
    <t>220 KV Tarkera-Budhipadar DC line</t>
  </si>
  <si>
    <t>132 KV Rajgangpur-Kuchinda Line</t>
  </si>
  <si>
    <t>132 KV Rajgangpur-Budhipadar line &amp;  Budhipadar-Kalinga line on DC Tower</t>
  </si>
  <si>
    <t>132 KV Bamra-TSS Line</t>
  </si>
  <si>
    <t>132 KV Budhipadar-Sundargarh DC line</t>
  </si>
  <si>
    <t>220 KV LILO line to GSS kuarmunda (Budhipadar-Kuarmunda-Tarkera LILO Portion)</t>
  </si>
  <si>
    <t>220 KV LILO line to GSS Bamra (Budhipadar-Bamra-Tarkera LILO Portion)</t>
  </si>
  <si>
    <t>132 KV LILO line to GSS Bamra(Budhipadar-Bamra-Rajgangpur LILO portion)</t>
  </si>
  <si>
    <t xml:space="preserve">TL S/D,  JSG  </t>
  </si>
  <si>
    <t>220KV Lapanga -KATAPALI LINE</t>
  </si>
  <si>
    <t>220KV B PADAR - Lapanga line</t>
  </si>
  <si>
    <t>132kV Lapanga-Budhipadar Ckt</t>
  </si>
  <si>
    <t>132kV Jharsuguda-Lapanga Ckt</t>
  </si>
  <si>
    <t>132kV Jharsuguda-Ultratech DC line</t>
  </si>
  <si>
    <t>132kV Jharsuguda-Budhipadar SC line</t>
  </si>
  <si>
    <t>132kV Jharsuguda-Budhipadar Ckt-2</t>
  </si>
  <si>
    <t>132kV Jharsuguda-Action Ispat Ckt-I</t>
  </si>
  <si>
    <t>132kV Burla-Lapanga DC line</t>
  </si>
  <si>
    <t>132kV Sambalpur-Shyam DRI SC line</t>
  </si>
  <si>
    <t>132kV ShyamDRI-Aryan SC line</t>
  </si>
  <si>
    <t>132kV Aryan-Lapanga SC line</t>
  </si>
  <si>
    <t>132kV Lapanga-SMC SC line</t>
  </si>
  <si>
    <t>132kV SMC-Kuchinda SC line</t>
  </si>
  <si>
    <t>TL S/D , Budhipadar</t>
  </si>
  <si>
    <t>220 KV B PADAR TARKERA CKT - 1 &amp; 2</t>
  </si>
  <si>
    <t>28.08.2003 / 25.08.2003</t>
  </si>
  <si>
    <t>220KV B PADAR -  KORBA</t>
  </si>
  <si>
    <t>05.06.1997 / 05.06.1997</t>
  </si>
  <si>
    <t>132 KV Budhipadar-Rajgangpur-Kalunga DC</t>
  </si>
  <si>
    <t>07.09.2015 / 31.01.2006</t>
  </si>
  <si>
    <t>220 KV B PADAR BASUNDHARA</t>
  </si>
  <si>
    <t>220 KV B PADAR IB</t>
  </si>
  <si>
    <t>11.07.1995 / 09.07.1996</t>
  </si>
  <si>
    <t>220 KV Budhipadar-IB-III &amp; IV DC</t>
  </si>
  <si>
    <t>50.5 KM</t>
  </si>
  <si>
    <t>07.01.2008</t>
  </si>
  <si>
    <t>220 KV Budhipadar-Bhushan I &amp; II  DC</t>
  </si>
  <si>
    <t>30 KM</t>
  </si>
  <si>
    <t>06.08.2005</t>
  </si>
  <si>
    <t>132 KV SMC-Kuchinda  SC</t>
  </si>
  <si>
    <t>41.65 KM</t>
  </si>
  <si>
    <t>S/D , Lakhanpur</t>
  </si>
  <si>
    <t>132KV Brajrajnagar-Lakhanpur</t>
  </si>
  <si>
    <t>19.6KM</t>
  </si>
  <si>
    <t>132KV Budhipadar-Lakhanpur</t>
  </si>
  <si>
    <t>29.7KM</t>
  </si>
  <si>
    <t>S/D ,Kuchinda</t>
  </si>
  <si>
    <t>132 KV Kuchinda- SMC LILO Line</t>
  </si>
  <si>
    <t>04.07.2013</t>
  </si>
  <si>
    <t>133 KV Kuchinda- KUTRA LILO Line</t>
  </si>
  <si>
    <t>16.01.2013</t>
  </si>
  <si>
    <t>S/D ,Brajarajnagar</t>
  </si>
  <si>
    <t>132 kV Brajrajnagar - Budhipadar Line</t>
  </si>
  <si>
    <t>13.07.1997</t>
  </si>
  <si>
    <t>132KV Budhipadar - Jorabaga MCL Line</t>
  </si>
  <si>
    <t>Ckt I - 24.05.2000 Ckt II - 05.07.2004</t>
  </si>
  <si>
    <t xml:space="preserve">132 kV Lakhanpur LILO on MCL line </t>
  </si>
  <si>
    <t>SC on DC Tower</t>
  </si>
  <si>
    <t>22.06.2023</t>
  </si>
  <si>
    <t>132kV Brajrajnagar -RTSS Kechhobahal line</t>
  </si>
  <si>
    <t>SC (2 conductors)</t>
  </si>
  <si>
    <t>132kV Brajrajnagar -RTSS Belpahar DC line</t>
  </si>
  <si>
    <t>DC (4 conductors)</t>
  </si>
  <si>
    <t>23.08.2023</t>
  </si>
  <si>
    <t>S/D ,Lephripada</t>
  </si>
  <si>
    <t>220 KV  LILO Line from existing 220 KV Budhipadar -Basundhara Line to 220 /33 KV GSS Lephripada</t>
  </si>
  <si>
    <t>400KV Lapanga-IB Line</t>
  </si>
  <si>
    <t>28 KM</t>
  </si>
  <si>
    <t>03.11.2018</t>
  </si>
  <si>
    <t>400KV Lapanga-Meramundali Line</t>
  </si>
  <si>
    <t>56 KM</t>
  </si>
  <si>
    <t>400KV Lapanga-Sterlite Line</t>
  </si>
  <si>
    <t>5 KM</t>
  </si>
  <si>
    <t>05.11.2018</t>
  </si>
  <si>
    <t>400KV Lapanga-Meramundali Line     (under Rairakhol TL Sub-Division)</t>
  </si>
  <si>
    <t>14.887KM</t>
  </si>
  <si>
    <t>132KV Lapanga-RTSS Line</t>
  </si>
  <si>
    <t>12 KM</t>
  </si>
  <si>
    <t>19.08.2017</t>
  </si>
  <si>
    <t>220 KV Katapali-Bargarh New-Bolangir PGCIL (Loc. No. 1A to 193)</t>
  </si>
  <si>
    <t>132 KV Bargarh New-Ghess Line</t>
  </si>
  <si>
    <t>132 KV Bargarh New-Bhatli DC Line</t>
  </si>
  <si>
    <t>132 KV Chipilima SC line including Katapali &amp; Thuapali LILO</t>
  </si>
  <si>
    <t>132 KV Bargarh ACC DC line</t>
  </si>
  <si>
    <t>132 KV Bargarh-Bolangir SC line from Loc. 101 to 216 including Barpali LILO and Bargarh New LILO</t>
  </si>
  <si>
    <t>132 KV Barpali RTSS Dungirpali SC line</t>
  </si>
  <si>
    <t>EHT(O&amp;M) CIRCLE, BALANGIR</t>
  </si>
  <si>
    <t>EHT(O&amp;M) DIVISION, BOLANGIR</t>
  </si>
  <si>
    <t>TLS Balangir</t>
  </si>
  <si>
    <t>-</t>
  </si>
  <si>
    <t>220KV DC Balangir New- Bargarh- Katapali Line</t>
  </si>
  <si>
    <t>54.12 (Up to location 193 to 352)</t>
  </si>
  <si>
    <t>220KV DC Katapali-PGCIL-Balangir (New) Line (LILO)</t>
  </si>
  <si>
    <t>0.934 (Location 01 to 07)</t>
  </si>
  <si>
    <t>132KV SC Soneur-Boudh Line</t>
  </si>
  <si>
    <t>23.01.2015</t>
  </si>
  <si>
    <t>132KV SC Balangir-Sonepur Line</t>
  </si>
  <si>
    <t>132KV SC Balangir-Saintala Line (Part Line of Kesinga-Balangir)</t>
  </si>
  <si>
    <t>132KV ACME LILO Line</t>
  </si>
  <si>
    <t>1.7+1.7</t>
  </si>
  <si>
    <t>20.04.2015</t>
  </si>
  <si>
    <t>132KV Tusura-ACME  Line  Ckt-I</t>
  </si>
  <si>
    <t>26.07.2017</t>
  </si>
  <si>
    <t>132KV Tusura-Saintala  Line  Ckt-II</t>
  </si>
  <si>
    <t>132KV DC Balangir -Patnagarh Line</t>
  </si>
  <si>
    <t>132 KV DC Balangir (New)-Balangir(Old) Ckt-I</t>
  </si>
  <si>
    <t>132KV SC Balangir -Bargarh Line</t>
  </si>
  <si>
    <t>45.391 (Loc.216 to Loc.368)</t>
  </si>
  <si>
    <t>132KV DC Sadeipali -Bargarh LILO Line</t>
  </si>
  <si>
    <t>0.492+0.492</t>
  </si>
  <si>
    <t>220KV DC Balangir New- PGCIL-Kesinga Line</t>
  </si>
  <si>
    <t>83.326 (location 01 to 185)</t>
  </si>
  <si>
    <t>05.03.2022</t>
  </si>
  <si>
    <t>132KV RTSS Deogaon</t>
  </si>
  <si>
    <t>15.08.2020</t>
  </si>
  <si>
    <t>132KV Sonepur -Birmaharajpur Line</t>
  </si>
  <si>
    <t>220KV Indravati-Jayapatna-Kasipur LILO Line</t>
  </si>
  <si>
    <t>11th July 2019</t>
  </si>
  <si>
    <t>132KV Jayapatna-Megalift DC Line</t>
  </si>
  <si>
    <t>10th Jan 2020</t>
  </si>
  <si>
    <t>220 KV Balangir-Kesinga DC Line
from LOC No 186 TO 315</t>
  </si>
  <si>
    <t>1) SADEIPALI CKT- 05.03.2022  2) PGCIL CKT- 09.03.2022</t>
  </si>
  <si>
    <t>132 KV Therubali-Kesinga SC Line</t>
  </si>
  <si>
    <t>28.05.1982</t>
  </si>
  <si>
    <t>132 KV Kesinga-Saintala SC Line</t>
  </si>
  <si>
    <t>07.06.1982</t>
  </si>
  <si>
    <t>132 KV Kesinga-POWMEX SC Line</t>
  </si>
  <si>
    <t>24.03.1982</t>
  </si>
  <si>
    <t>132 KV Kesinga RTSS Line</t>
  </si>
  <si>
    <t>29.03.2019</t>
  </si>
  <si>
    <t>132KV Kesinga-Bhawanipatna-Junagarh SC Line</t>
  </si>
  <si>
    <t>132KV Kesinga-Junagarh SC Line</t>
  </si>
  <si>
    <t>03.12.2019</t>
  </si>
  <si>
    <t>132KV Bhawanipatna LILO Line</t>
  </si>
  <si>
    <t>10th Feb  2013</t>
  </si>
  <si>
    <t>132KV RTSS Lanjigarh Line</t>
  </si>
  <si>
    <t>05th Oct 2020</t>
  </si>
  <si>
    <t>132KV RTSS Bhawanipatna Line</t>
  </si>
  <si>
    <t>132 KV Junagarh-Brundabahal Line</t>
  </si>
  <si>
    <t>26.75 KM</t>
  </si>
  <si>
    <t>22.07.2024</t>
  </si>
  <si>
    <t>132 KV Khariar Nuapada Line</t>
  </si>
  <si>
    <t>132 KV RTSS Nuapada Line</t>
  </si>
  <si>
    <t>Deployment of 01 No. Security Guard is necessary</t>
  </si>
  <si>
    <t>132 KV Padampur Nuapada Line</t>
  </si>
  <si>
    <t>06.08.2021</t>
  </si>
  <si>
    <t>Deployment of 07 No. Security Guards is necessary</t>
  </si>
  <si>
    <t>132 KV Padampur-Patnagarh Line</t>
  </si>
  <si>
    <t>Second Circuit conductor stringing in progress</t>
  </si>
  <si>
    <t>132 KV Kesinga-Khariar Line</t>
  </si>
  <si>
    <t>132 KV Kantabanji Khariar Line</t>
  </si>
  <si>
    <t>132 KV RTSS Kantabanji</t>
  </si>
  <si>
    <t>18.03.2018</t>
  </si>
  <si>
    <t>132 KV Kantabanji-Patnagarh Line</t>
  </si>
  <si>
    <t>18.11.2022</t>
  </si>
  <si>
    <t>220 KV Narendrapur- Theruvalli DC Line (Up to Dumulapadar)</t>
  </si>
  <si>
    <t>215.6 KM</t>
  </si>
  <si>
    <t>220 KV Narendrapur- Atri  DC Line</t>
  </si>
  <si>
    <t>168 KM</t>
  </si>
  <si>
    <t>132 KV Narendrapur- Jagannathpur Traction line</t>
  </si>
  <si>
    <t>0.540</t>
  </si>
  <si>
    <t>132 KV Berhampur-Mohana SC line</t>
  </si>
  <si>
    <t>62 KM</t>
  </si>
  <si>
    <t>132 KV Berhampur-Narendrapur DC  line</t>
  </si>
  <si>
    <t>21.82 KM</t>
  </si>
  <si>
    <t>132 KV Mohana -Akhusingh SC Line</t>
  </si>
  <si>
    <t>59 KM</t>
  </si>
  <si>
    <t>132 KV Digapahandi LILO LINE</t>
  </si>
  <si>
    <t>3.764 KM</t>
  </si>
  <si>
    <t>20.12.2003</t>
  </si>
  <si>
    <t>132 KV Digapahandi-Aska DC Line</t>
  </si>
  <si>
    <t>76.374 KM</t>
  </si>
  <si>
    <t>21.07.2021</t>
  </si>
  <si>
    <t>132 KV Chikiti-Digapahandi DC Line</t>
  </si>
  <si>
    <t>58.5 KM</t>
  </si>
  <si>
    <t>11.09.2018</t>
  </si>
  <si>
    <t>220KV Bhanjanagar-Meramundali-Narasingpur DC Line</t>
  </si>
  <si>
    <t>220KV Bhanjanagar-Nayagarh-Mendhasal DC Line</t>
  </si>
  <si>
    <t>220KV Bhanjanagar-Theruvali DC Line</t>
  </si>
  <si>
    <t>132KV Bhanjanagar-Phulbani</t>
  </si>
  <si>
    <t>132kV G.Udayagiri LILO (on Bhanjanagar - Phulbani SC Line)</t>
  </si>
  <si>
    <t>132kV Aska - Berhampur SC Line</t>
  </si>
  <si>
    <t>132kV Aska - Berhampur SC LILO Line</t>
  </si>
  <si>
    <t>132kV Bhanjanagar - Aska DC Line</t>
  </si>
  <si>
    <t>Aska New-Bhanjanagar DC line</t>
  </si>
  <si>
    <t>Aska New-Therubali-Narendrapur  LILO  Line</t>
  </si>
  <si>
    <t>132KV Chatrapur-Ganjam S/C Line</t>
  </si>
  <si>
    <t>132KV Chatrapur- IRE D/C Line</t>
  </si>
  <si>
    <t>132KV Solari Traction line</t>
  </si>
  <si>
    <t>24.12.2001</t>
  </si>
  <si>
    <t>132 kV Aska - Chhatrapur DC</t>
  </si>
  <si>
    <t>132 kV Aska  New LILO DC ( on 132 kV Aska - Chhatrapur Line)</t>
  </si>
  <si>
    <t>132 kV Chhatrapur - Balugaon SC</t>
  </si>
  <si>
    <t>132 kV Chhatrapur - Rambha TSS SC
(in DC Towers)</t>
  </si>
  <si>
    <t>132 kV Narendrapur - Chatrapur DC</t>
  </si>
  <si>
    <t>132 kV Balugaon LILO DC</t>
  </si>
  <si>
    <t>132 KV Machkund – Jayanagar feeder</t>
  </si>
  <si>
    <t>43 KM</t>
  </si>
  <si>
    <t xml:space="preserve">132 KV Jayanagar – Rayagada feeder </t>
  </si>
  <si>
    <t xml:space="preserve">111 KM         </t>
  </si>
  <si>
    <t>132 KV Jayanagar Railway feeder</t>
  </si>
  <si>
    <t>142.5 KM</t>
  </si>
  <si>
    <t>132 KV Jayanagar – Tentulikhunti  line</t>
  </si>
  <si>
    <t>57 KM</t>
  </si>
  <si>
    <t>132 KV Jayanagar – Tentulikhunti Ckt -II</t>
  </si>
  <si>
    <t>63.5 KM</t>
  </si>
  <si>
    <t>132 KV Tentulikhunti – Dabugaon line</t>
  </si>
  <si>
    <t>42.3 KM</t>
  </si>
  <si>
    <t>132 KV Dabugaon – Umerkote line</t>
  </si>
  <si>
    <t>44 KM</t>
  </si>
  <si>
    <t>132 KV Jayapatna – Dabugaon line</t>
  </si>
  <si>
    <t>64.2 KM</t>
  </si>
  <si>
    <t xml:space="preserve"> 132 KV Jayanagar – Sunabeda line</t>
  </si>
  <si>
    <t>40 KM</t>
  </si>
  <si>
    <t>15.10.2024</t>
  </si>
  <si>
    <t>132 KV Sunabeda – Damanjodi line</t>
  </si>
  <si>
    <t>13 KM</t>
  </si>
  <si>
    <t>19.07.1985</t>
  </si>
  <si>
    <t>132 KV Jayanagar – Damanjodi line</t>
  </si>
  <si>
    <t>45 KM</t>
  </si>
  <si>
    <t>132 KV Sunabeda – Pottangi line</t>
  </si>
  <si>
    <t>34 KM</t>
  </si>
  <si>
    <t>132 KV Podagada – Pottangi line</t>
  </si>
  <si>
    <t>51 KM</t>
  </si>
  <si>
    <t>31.10.2021</t>
  </si>
  <si>
    <t>132 KV Nabarangpur LILO Line</t>
  </si>
  <si>
    <t>20 KM</t>
  </si>
  <si>
    <t>29.12.2021</t>
  </si>
  <si>
    <t>132 KV Borigumma LILO line</t>
  </si>
  <si>
    <t>16.5 KM</t>
  </si>
  <si>
    <t>220 KV Jayanagar - PGCIL line Ckt - I &amp; III</t>
  </si>
  <si>
    <t>7.23 KM</t>
  </si>
  <si>
    <t>220 KV Jayanagar - PGCIL line Ckt - II &amp; IV</t>
  </si>
  <si>
    <t>220 KV Jayanagar - Kolab Ckt - I &amp; II</t>
  </si>
  <si>
    <t>6 KM</t>
  </si>
  <si>
    <t>220 KV Balimela - Jayanagar Ckt - I &amp; II</t>
  </si>
  <si>
    <t>93.5 KM</t>
  </si>
  <si>
    <t>220 KV Jayanagar - Balimela - Ckt - III</t>
  </si>
  <si>
    <t>400 KV Indtavati - Mukhiguda (PGCIL) line</t>
  </si>
  <si>
    <t>400 KV</t>
  </si>
  <si>
    <t>3 KM</t>
  </si>
  <si>
    <t>220 KV BLM MLK DC Line</t>
  </si>
  <si>
    <t>21.37 KM</t>
  </si>
  <si>
    <t>No Security personnel engaged</t>
  </si>
  <si>
    <t>220 KV BLM KLM LILO Line</t>
  </si>
  <si>
    <t>39 K M</t>
  </si>
  <si>
    <t>220 KV BLM Upper Sileru Inter state line</t>
  </si>
  <si>
    <t>24.8 KM</t>
  </si>
  <si>
    <t>132KV Rayagada to Akhusingh SC Line</t>
  </si>
  <si>
    <t>132KV Akhusingh to Paralakhemundi SC Line</t>
  </si>
  <si>
    <t>220KV Therubali to Bhanjangar DC Line</t>
  </si>
  <si>
    <t>220KV Therubali to Narendrapur DC Line</t>
  </si>
  <si>
    <t>220KV Therubali to Jayanagar DC Line</t>
  </si>
  <si>
    <t>132KV Rayagada to Therubali SC Line (Loc No.1 to 20)</t>
  </si>
  <si>
    <t>220KV Therubali to Indravati  DC Line</t>
  </si>
  <si>
    <t>01.01.1962</t>
  </si>
  <si>
    <t>132KV Rayagada to Therubali SC Line (Loc No.21-53), Therubali-J.K Pur Line-9.4 KM,Loc No.42-25.</t>
  </si>
  <si>
    <t>Data not available</t>
  </si>
  <si>
    <t>132KV Therubali-J.K Pur SC Line(Loc No.1 to 26)</t>
  </si>
  <si>
    <t>220KV T/L Therubali Store</t>
  </si>
  <si>
    <t>220 KV TL DC LINE &amp; 220 KV TL KOLAB SC LINE</t>
  </si>
  <si>
    <t>132 KV AKHUSINH TO PARALAKHEMUNDI LINE</t>
  </si>
  <si>
    <t>Therubali-Indravati DC line</t>
  </si>
  <si>
    <t>132KV Palaspanga -RTSS line (20km)</t>
  </si>
  <si>
    <t>132KV Dhenkikote-Karanjia line (42km)</t>
  </si>
  <si>
    <t>220KV joda-Jamshedpur line(35km)</t>
  </si>
  <si>
    <t>132KV palaspanga -Karanjia line(55km)</t>
  </si>
  <si>
    <t>132KV Joda-Nalda line(59km)</t>
  </si>
  <si>
    <t>132KV Palaspanga Essar line(20km)</t>
  </si>
  <si>
    <t>400KV line S/D ,Keonjhar &amp; store</t>
  </si>
  <si>
    <t>400KV Rengali-Kolaghat line (115km)</t>
  </si>
  <si>
    <t>220KV TTPS-JODA line(76km)</t>
  </si>
  <si>
    <t>Rengali store</t>
  </si>
  <si>
    <t>220KV DC LINE TO TELKOI</t>
  </si>
  <si>
    <t>220KV PGCIL-RANKI DC LINE</t>
  </si>
  <si>
    <t>220KV line S/D ,Joda</t>
  </si>
  <si>
    <t>220KV Nalda store</t>
  </si>
  <si>
    <t>132KV TTPS-DUBURI-J.ROAD DC LINE</t>
  </si>
  <si>
    <t>1.1.1969</t>
  </si>
  <si>
    <t>132KV Anandapur-Jajpur Road DC Line</t>
  </si>
  <si>
    <t>Ckt-I-26.09.2010 Ckt-II-29.03.2017</t>
  </si>
  <si>
    <t>132KV Anandapur-Agarpada SC Line</t>
  </si>
  <si>
    <t>132KV Duburi-RTSS Jakhapura SC Line</t>
  </si>
  <si>
    <t>30.09.2005</t>
  </si>
  <si>
    <t>132KV Duburi-B C Mohanty</t>
  </si>
  <si>
    <t>12.08.1985</t>
  </si>
  <si>
    <t>132KV BC Mohanty-Bamnipal line</t>
  </si>
  <si>
    <t>B.C.Mohanty to LILO Point of Daitary -12.08.1985
LILO point to daitary GSS -  01.11.2021</t>
  </si>
  <si>
    <t>Rairangpur-Polaspanga Line</t>
  </si>
  <si>
    <t>400KV Rengali-Kolaghat Line</t>
  </si>
  <si>
    <t>Baripada-PGCIL-Rairangpur Line</t>
  </si>
  <si>
    <t>Baripada-Balasore line</t>
  </si>
  <si>
    <t>3 nos. security guards handed over to Balasore Division after implementation of O-LAMP</t>
  </si>
  <si>
    <t>132KV KUCHEI - JALESWAR CKT - I &amp; 132KV KUCHEI - BHOGIREI CKT - II</t>
  </si>
  <si>
    <t>40.181, 40.101</t>
  </si>
  <si>
    <t>220KV KUCHEI - BALASORE CKT - I &amp; CKT - II</t>
  </si>
  <si>
    <t>41.293, 41.293</t>
  </si>
  <si>
    <t>Udala LILO Line</t>
  </si>
  <si>
    <t>Betnoti LILO Line</t>
  </si>
  <si>
    <t>Karanjia LILO DC line</t>
  </si>
  <si>
    <t>132KV KUCHEI - BANGRIPOSI CKT - II</t>
  </si>
  <si>
    <t>220 KV BHADRAK LILO DC LINE</t>
  </si>
  <si>
    <t>28.10.2008</t>
  </si>
  <si>
    <t>132 KV BHADRAK-JAJPUR ROAD SC LINE (LOC. NO. 115 TO 151)</t>
  </si>
  <si>
    <t>21.07.1979</t>
  </si>
  <si>
    <t>132 KV BHADRAK-TRACTION SC LINE</t>
  </si>
  <si>
    <t>14.12.2005</t>
  </si>
  <si>
    <t>132 KV BHADRAK-FACOR SC LINE</t>
  </si>
  <si>
    <t>08.03.1983</t>
  </si>
  <si>
    <t>132 KV BHADRAK-AGARPADA SC LINE (LOC. NO. 97 TO 169)</t>
  </si>
  <si>
    <t>16.09.2016</t>
  </si>
  <si>
    <t>132KV CHANDBALI-BALIMUNDA DC CKT LINE</t>
  </si>
  <si>
    <t>13.02.2025</t>
  </si>
  <si>
    <t>132KV BHADRAK-SORO SC CKT LINE (LOC. NO. 1 TO 81)</t>
  </si>
  <si>
    <t>07.07.1980</t>
  </si>
  <si>
    <t>220KV NEW DUBURI-BHADRAK LINE</t>
  </si>
  <si>
    <t>07.04.2008</t>
  </si>
  <si>
    <t>400KV NEW DUBURI-MERAMUNDALI-1 DC LINE</t>
  </si>
  <si>
    <t>INSERVICE</t>
  </si>
  <si>
    <t>220KV NEW DUBURI-BALIMUNDA/BHADRAK DC LINE</t>
  </si>
  <si>
    <t>220KV NEW DUBURI-PARADEEP DC LINE</t>
  </si>
  <si>
    <t>220KV NEW DUBURI-OLD DUBURI DC LINE</t>
  </si>
  <si>
    <t>132 KV Bls-Bhadrak SC line</t>
  </si>
  <si>
    <t>74.19 KM</t>
  </si>
  <si>
    <t>220KV New Duburi- Balasore DC Line (Loc.no-01 to 450)</t>
  </si>
  <si>
    <t>141.439 KM</t>
  </si>
  <si>
    <t>30.06.1996</t>
  </si>
  <si>
    <t>132KV SORO LILO LINE</t>
  </si>
  <si>
    <t>132 KVBalasore- Basta-Jaleswar SC Line</t>
  </si>
  <si>
    <t>55.77 KM</t>
  </si>
  <si>
    <t>132 KV BALASORE-CHANDIPUR-SORO DC LINE</t>
  </si>
  <si>
    <t>DOUBLR CIRCUIT</t>
  </si>
  <si>
    <t xml:space="preserve">    SECURITY PERSNNEL DATA FOROF EHT(P) CIRCLE, JAJPUR ROAD THE F.Y. 2026-27 - OFFICE</t>
  </si>
  <si>
    <t xml:space="preserve">    SECURITY PERSNNEL DATA FOROF EHT(P) CIRCLE,BHUBANESWAR FOR THE F.Y. 2026-27 - OFFICE</t>
  </si>
  <si>
    <t xml:space="preserve">    SECURITY PERSNNEL DATA OF EHT(P) CIRCLE,SAMBALPUR FOR THE F.Y. 2026-27 - OFFICE</t>
  </si>
  <si>
    <t xml:space="preserve">SECURITY PERSONNEL  DATA OF EHT(P) BERHAMPUR FOR FY 2026-27 </t>
  </si>
  <si>
    <t>* Proposed Expenditure is to be evaluated by using the excel sheet attached and put it in the column I of this excel sheet and by considering the no. of security guards as deployed currently.</t>
  </si>
  <si>
    <t>CENTRAL (O&amp;M) ZONE, BHUBANESWAR</t>
  </si>
  <si>
    <t>REMARKS</t>
  </si>
  <si>
    <t>EHT (O&amp;M) CIRCLE CUTTACK</t>
  </si>
  <si>
    <t>Actual/proposed
Expenditure (in absolute Rs. No need to give in Cr.) 
in Lakhs</t>
  </si>
  <si>
    <t>400KV MRDL-Lapanga D/C Line</t>
  </si>
  <si>
    <t>D/C</t>
  </si>
  <si>
    <t>MRDL-LAPANGA 1&amp; 2: 12.03.2015</t>
  </si>
  <si>
    <t>400KV MRDL-Duburi D/C Line</t>
  </si>
  <si>
    <t>MRDL-Duburi-1:10.09.2015 MRDL-Duburi2: 09.11.2015</t>
  </si>
  <si>
    <t>400KV MRDL-Mendhasal D/C Line</t>
  </si>
  <si>
    <t>Mmrdl-Mendhasal CKt-1 &amp; 2: 2003</t>
  </si>
  <si>
    <t>132KV D/C Gondia LILO Line</t>
  </si>
  <si>
    <t>132 KV KAMAKHYANAGAR RTSS LINE</t>
  </si>
  <si>
    <t>20.03.2020</t>
  </si>
  <si>
    <t>132kV Khajuriakata-Dhenkanal-Nupatna T-Line</t>
  </si>
  <si>
    <t>132kV Dhenkanal-Meramandali Line</t>
  </si>
  <si>
    <t>132kV Dhenkanal-Joranda Traction Line</t>
  </si>
  <si>
    <t>132 KV K.KATA-MRDL AND K.KATA-DKL-NPT T LINE (LILO PART ONLY)</t>
  </si>
  <si>
    <t>15.64X2</t>
  </si>
  <si>
    <t>132KV Goda-Kalarangi EHT Line</t>
  </si>
  <si>
    <t>dt.25.08.2025</t>
  </si>
  <si>
    <t>132KV kalarangi-Duburi old EHT line(up to Loc-206)</t>
  </si>
  <si>
    <t>132KV Goda-kamakhyanagar EHT line(up to Loc-206)</t>
  </si>
  <si>
    <t>132KV BOINDA-ANGUL SC  LINE</t>
  </si>
  <si>
    <t>38.5KM</t>
  </si>
  <si>
    <t>132KV BOINDA-RTSS SC  LINE</t>
  </si>
  <si>
    <t>2.95KM</t>
  </si>
  <si>
    <t>28.06.2019</t>
  </si>
  <si>
    <t xml:space="preserve">132KV Chainpal-TFL-Global-HWP D/C Line </t>
  </si>
  <si>
    <t xml:space="preserve">132KV Chainpal-TTPS  D/C Line </t>
  </si>
  <si>
    <t xml:space="preserve">132KV Chainpal-TTPS  S/C Line </t>
  </si>
  <si>
    <t xml:space="preserve">132KV Chainpal- RTSS  Line </t>
  </si>
  <si>
    <t>220kV Rengali S/Y- RPH DC Feeder</t>
  </si>
  <si>
    <t>5 km</t>
  </si>
  <si>
    <t>220kV Rengali S/Y- Tarkera- Deogarh DC Feeder</t>
  </si>
  <si>
    <t>34.68 km</t>
  </si>
  <si>
    <t>220kV TTPS-NALCO-KANIHA-RPH DC Feeder</t>
  </si>
  <si>
    <t>62.7 km</t>
  </si>
  <si>
    <t>220kV Rengali S/Y- PGCIL DC Feeder</t>
  </si>
  <si>
    <t>0.5 km</t>
  </si>
  <si>
    <t>132KV CHAINPAL- ANGUL SC LINE</t>
  </si>
  <si>
    <t>132KV ANGUL-MCL DC LINE</t>
  </si>
  <si>
    <t>220KV MRDL-Goda-Duburi DC Line</t>
  </si>
  <si>
    <t>CKT-I 1995 CKT-II 1997</t>
  </si>
  <si>
    <t>220KV MRDL-Kaniha DC Line</t>
  </si>
  <si>
    <t>132KV Chainpal-MRDL ckt-I</t>
  </si>
  <si>
    <t>27.11.2007</t>
  </si>
  <si>
    <t>132KV Chainpal-MRDL ckt-II</t>
  </si>
  <si>
    <t>05.04.2010</t>
  </si>
  <si>
    <t>132KV MRDL- Dhenkanal upto Loc. No. 58</t>
  </si>
  <si>
    <t>132KV MRDL-Khajuriakata upto Loc. No. 63</t>
  </si>
  <si>
    <t>132KV MRDL-Kharagprasad line</t>
  </si>
  <si>
    <t>132KV MRDL-Rungta line</t>
  </si>
  <si>
    <t>132KV MRDL-BRG line</t>
  </si>
  <si>
    <t>132KV Kharagprasad-NAVA</t>
  </si>
  <si>
    <t>CKT-I 2005 CKT-II 2010</t>
  </si>
  <si>
    <t>132KV Kharagprasad-RTSS</t>
  </si>
  <si>
    <t>132KV Kharagprasad-Samal Metals</t>
  </si>
  <si>
    <t>Unserviceable</t>
  </si>
  <si>
    <t>220KV TTPS-JODA LINE</t>
  </si>
  <si>
    <t>CKT-I 1967 CKT-II 1970</t>
  </si>
  <si>
    <t>220KV MRDL-BHANJANAGAR LINE</t>
  </si>
  <si>
    <t>CKT-I 1967 CKT-II 1979</t>
  </si>
  <si>
    <t>220KV TTPS-MRDL LINE</t>
  </si>
  <si>
    <t>220KV NALCO-MRDL LINE</t>
  </si>
  <si>
    <t>220KV TTPS-NALCO LINE</t>
  </si>
  <si>
    <t>132KV TTPS-ANGUL LINE</t>
  </si>
  <si>
    <t>DMK Line S/D Office</t>
  </si>
  <si>
    <t>EHT (O&amp;M) CIRCLE CHAINPAL</t>
  </si>
  <si>
    <t>CENTRAL(O&amp;M) ZONE, BHUBANESWAR</t>
  </si>
  <si>
    <t>EHT(O&amp;M) DIVISION BHUBANESWAR</t>
  </si>
  <si>
    <t>DIVISION OFFICE, PURI</t>
  </si>
  <si>
    <t>TRANSIT HOUSE,PURI</t>
  </si>
  <si>
    <t>EHT(O&amp;M) Division Bhubaneswar</t>
  </si>
  <si>
    <t>ERS Store</t>
  </si>
  <si>
    <t>EHT (O&amp;M) Division, Mendhaal</t>
  </si>
  <si>
    <t>EHT (O&amp;M) Division, Khurda</t>
  </si>
  <si>
    <t>E&amp;MR DIVISION BHUBANESWAR</t>
  </si>
  <si>
    <t>E&amp;MR Division, Bhubaneswar</t>
  </si>
  <si>
    <t>11.9.1998</t>
  </si>
  <si>
    <t>E&amp;MR Sub- Division, Bhubaneswar</t>
  </si>
  <si>
    <t>E&amp;MR Sub- Division, Mendhasal</t>
  </si>
  <si>
    <t>E&amp;MR Sub- Division, Puri</t>
  </si>
  <si>
    <t>under construction</t>
  </si>
  <si>
    <t>E&amp;MR Sub- Division, Khurda</t>
  </si>
  <si>
    <t>Oil Testing Lab, Chandaka</t>
  </si>
  <si>
    <t>EHT(O&amp;M) Circle Bhubaneswar</t>
  </si>
  <si>
    <t>EHT(O&amp;M) Circle,Chainpal</t>
  </si>
  <si>
    <t>E &amp; MR Division, Meramundali</t>
  </si>
  <si>
    <t>E &amp; MR S/D, Chainpal</t>
  </si>
  <si>
    <t>EHT (O&amp;M) Circle, Cuttack</t>
  </si>
  <si>
    <t>07.01.1982</t>
  </si>
  <si>
    <t>Cuttack Division Office</t>
  </si>
  <si>
    <t>SCRIPS OFFICE  (Inside colony of Cuttack GSS )</t>
  </si>
  <si>
    <t>Choudwar Division Office</t>
  </si>
  <si>
    <t>Paradeep Division office</t>
  </si>
  <si>
    <t>25.08.2016</t>
  </si>
  <si>
    <t>E&amp;MR Division, Cuttack</t>
  </si>
  <si>
    <t>E&amp;MR Sub-Division, Cuttack</t>
  </si>
  <si>
    <t>E&amp;MR Sub-Division, Choudwar</t>
  </si>
  <si>
    <t>E&amp;MR Sub-Division, Paradeep</t>
  </si>
  <si>
    <t>WESTERN(O&amp;M) ZONE,BURLA</t>
  </si>
  <si>
    <t>SECURITY PERSNNEL DATA FOR THE F.Y. 2026-27 - OFFICE</t>
  </si>
  <si>
    <t>EHT (O&amp;M) CIRCLE, BURLA</t>
  </si>
  <si>
    <t>EHT (O&amp;M) Circle, Burla</t>
  </si>
  <si>
    <t>EHT(O&amp;M),DIVISION,BURLA &amp; ZITC,BURLA</t>
  </si>
  <si>
    <t>EMR DIVISION BURLA</t>
  </si>
  <si>
    <t>E&amp;MR Division, Burla</t>
  </si>
  <si>
    <t>E&amp;MR Sub-Division, Burla</t>
  </si>
  <si>
    <t>E&amp;MR Sub-Division, Rourkela</t>
  </si>
  <si>
    <t>E&amp;MR Sub-Division, Barpali</t>
  </si>
  <si>
    <t>Going to be in service in near future</t>
  </si>
  <si>
    <t>E&amp;MR Sub-Division, Rajgangpur</t>
  </si>
  <si>
    <t>EHT(O&amp;M)Division, Rajgangpur</t>
  </si>
  <si>
    <t>EHT(O&amp;M) Division Jharsuguda</t>
  </si>
  <si>
    <t>EHT (O&amp;M) DIVISION LAPANGA</t>
  </si>
  <si>
    <t>12.10.2020</t>
  </si>
  <si>
    <t>EHT(O&amp;M) CIRCLE, BOLANGIR</t>
  </si>
  <si>
    <t>EHT(O&amp;M) Circle, Balangir</t>
  </si>
  <si>
    <t>05.06.2017</t>
  </si>
  <si>
    <t>E&amp;MR Division, Balangir</t>
  </si>
  <si>
    <t>14.08.2018</t>
  </si>
  <si>
    <t>EHT(O&amp;M) Division, Balangir</t>
  </si>
  <si>
    <t>EHT(O&amp;M) Division, Kesinga</t>
  </si>
  <si>
    <t>EHT(O&amp;M) Division, Nuapada</t>
  </si>
  <si>
    <t>Deployment of 03 Nos. Security Guard is necessary</t>
  </si>
  <si>
    <t>ZONE OFFICE</t>
  </si>
  <si>
    <t>O/o Sr. GM (Elec.), Southern (O&amp;M) Zone</t>
  </si>
  <si>
    <t>01.01.2022</t>
  </si>
  <si>
    <t>EHT (O&amp;M) Circle, Berhampur</t>
  </si>
  <si>
    <t>EHT(O&amp;M) Division, Berhampur</t>
  </si>
  <si>
    <t>EHT(O&amp;M) Division Bhanjanagar</t>
  </si>
  <si>
    <t>EHT (O&amp;M) Division, Chatrapur</t>
  </si>
  <si>
    <t>in serice</t>
  </si>
  <si>
    <t>29.05.2025</t>
  </si>
  <si>
    <t>E&amp;MR DIVISION, BERHAMPUR</t>
  </si>
  <si>
    <t>E&amp;MR Division, Berhampur</t>
  </si>
  <si>
    <t>E&amp;MR Sub Division, Berhampur</t>
  </si>
  <si>
    <t>E&amp;MR Sub Division, Chatrapur</t>
  </si>
  <si>
    <t>E&amp;MR Sub Division, Bhanjanagar</t>
  </si>
  <si>
    <t>EHT(O&amp;M)CIRCLE JEYPORE</t>
  </si>
  <si>
    <t>IN SERVICES</t>
  </si>
  <si>
    <t>EHT (O&amp;M) Division, Jayanagar</t>
  </si>
  <si>
    <t>02 nos. for Office &amp; 03 nos. for Jayanagar Colony Store</t>
  </si>
  <si>
    <t>EHT (O&amp;M) Division,Malkangiri</t>
  </si>
  <si>
    <t xml:space="preserve">Division Office Therubali </t>
  </si>
  <si>
    <t>E&amp;MR Division, Rayagada</t>
  </si>
  <si>
    <t>EHT (Projects) Circle,Rayagada</t>
  </si>
  <si>
    <t>EHT (PROJECTS) DIVISION, RAYAGADA</t>
  </si>
  <si>
    <t>EHT (Projects) Division,Rayagada</t>
  </si>
  <si>
    <t>EHT (PROJECTS) DIVISION, BERHAMPUR</t>
  </si>
  <si>
    <t>Narendrapur Store &amp; EHT 
( Projects) S/D, Berhampur.</t>
  </si>
  <si>
    <t>EHT ( Projects )  S/D, Aska</t>
  </si>
  <si>
    <t>EHT ( Projects) S/D, Baliguda</t>
  </si>
  <si>
    <t>EHT (PROJECTS) DIVISION, JEYPORE</t>
  </si>
  <si>
    <t xml:space="preserve">EHT (Projects) Division, Jeypore 
</t>
  </si>
  <si>
    <t>EHT (Projects) Sub-Division,Jeypore</t>
  </si>
  <si>
    <t>NORTHERN(O&amp;M) ZONE,BALASORE</t>
  </si>
  <si>
    <t>NORTHERN (O&amp;M) ZONE, BALASORE</t>
  </si>
  <si>
    <t>Estimated on the basis of watch &amp; ward bill for Aug-25 paid on Oct-25</t>
  </si>
  <si>
    <t>EHT (O&amp;M) CIRCLE, JAJPUR ROAD</t>
  </si>
  <si>
    <t>SECURITY PERSNNEL DATA FOROF EHT(P) CIRCLE, JAJPUR ROAD THE F.Y. 2026-27 - OFFICE</t>
  </si>
  <si>
    <t>EHT (P) Circle, Jajpur Road</t>
  </si>
  <si>
    <t>SECURITY PERSNNEL DATA FOROF EHT(P) CIRCLE, BHUBANESWAR FOR THE F.Y. 2026-27 - OFFICE</t>
  </si>
  <si>
    <t xml:space="preserve">Date/ year  of initial inseption of the Office </t>
  </si>
  <si>
    <t>Nos. of Security Guards Engaged.</t>
  </si>
  <si>
    <t xml:space="preserve">Actual/proposed
Expenditure (in absolute Rs. No need to give in Cr.) </t>
  </si>
  <si>
    <t>EHT Projects Circle BBSR</t>
  </si>
  <si>
    <t>EHT Projects Division BBSR</t>
  </si>
  <si>
    <t>EHT Projects Division Angul</t>
  </si>
  <si>
    <t>EHT Projects Division Cuttack</t>
  </si>
  <si>
    <t>SECURITY PERSNNEL DATA FOROF EHT(P) CIRCLE, SAMBALPUR FOR THE F.Y. 2026-27 - OFFICE</t>
  </si>
  <si>
    <t>Name of SD</t>
  </si>
  <si>
    <t>EHT (Const.) Circle, Sambalpur</t>
  </si>
  <si>
    <t>Office</t>
  </si>
  <si>
    <t>EHT (Const.) Division, Jharsuguda</t>
  </si>
  <si>
    <t>Const. S/D SBP</t>
  </si>
  <si>
    <t>Const. S/D RKL</t>
  </si>
  <si>
    <t>EHT (Const.) Division, Bolangir</t>
  </si>
  <si>
    <t>EHT(PROJECTS) CIRCLE, RAYAGADA</t>
  </si>
  <si>
    <t>EHT(PROJECTS) DIVISION, RAYAGADA</t>
  </si>
  <si>
    <t>EHT(PROJECTS) DIVISION, BERHAMPUR</t>
  </si>
  <si>
    <t>EHT(PROJECTS) DIVISION, JEYPORE</t>
  </si>
  <si>
    <t>Civil Works Circle, BBSR</t>
  </si>
  <si>
    <t>Civil Works Division, BBSR</t>
  </si>
  <si>
    <t>Civil Works Division, Burla</t>
  </si>
  <si>
    <t xml:space="preserve">proposed
Expenditure (in absolute Rs. No need to give in Cr.) 
</t>
  </si>
  <si>
    <t>Mancheswar store subdivision</t>
  </si>
  <si>
    <t>Choudwar Store sub-division</t>
  </si>
  <si>
    <t>Banarpal  Store sub-division</t>
  </si>
  <si>
    <t xml:space="preserve">SECURITY PERSONNEL DATA OF TELECOM CIRCLE MERAMUNDALI FOR FY 2026-27 </t>
  </si>
  <si>
    <t>Telecom Circle Meramundali</t>
  </si>
  <si>
    <t>_</t>
  </si>
  <si>
    <t>Meramundali Circle</t>
  </si>
  <si>
    <t>Telecom Division Meramundali</t>
  </si>
  <si>
    <t>Meramundali Division</t>
  </si>
  <si>
    <t>Telecom Section Chainpal</t>
  </si>
  <si>
    <t>Telecom Microwave Station Mathakaragola</t>
  </si>
  <si>
    <t>Sub-LDC Meramundali</t>
  </si>
  <si>
    <t>Telecom Division Jajpur Road</t>
  </si>
  <si>
    <t>Jajpur Road Division</t>
  </si>
  <si>
    <t>Telecom S/D Jajpur Road-cum-Store</t>
  </si>
  <si>
    <t>Telecom Section Jajpur Town</t>
  </si>
  <si>
    <t>Telecom S/D Baripada-cum-Store</t>
  </si>
  <si>
    <t>Telecom Division Sambalpur</t>
  </si>
  <si>
    <t>Sambalpur Division</t>
  </si>
  <si>
    <t>Telecom S/D Rourkela-cum-Store</t>
  </si>
  <si>
    <t>Telecom S/D, Jharsuguda-cum-Store</t>
  </si>
  <si>
    <t>Telecom Division Balangir</t>
  </si>
  <si>
    <t>Bolangir Division</t>
  </si>
  <si>
    <t>Telecom S/D Balangir</t>
  </si>
  <si>
    <t>Telecom Stores Balangir</t>
  </si>
  <si>
    <t>Telecom S/D Kesinga-cum-Store</t>
  </si>
  <si>
    <t xml:space="preserve">SECURITY PERSONNEL DATA OF TELECOM CIRCLE BHUBANESWAR FOR FY 2026-27 </t>
  </si>
  <si>
    <t>T/C Division,BBSR</t>
  </si>
  <si>
    <t>T/C S/D ,Store,BBSR</t>
  </si>
  <si>
    <t>T/C Division,Berhampur</t>
  </si>
  <si>
    <t>T/C Sub- Division Berhampur</t>
  </si>
  <si>
    <t>T/C  Division Jaynagar</t>
  </si>
  <si>
    <t>T/C S/D ,Jeypore</t>
  </si>
  <si>
    <t>T/C S/D Therubali</t>
  </si>
  <si>
    <t xml:space="preserve">SECURITY PERSONNEL DATA OF HEAD OFFICE &amp; PTC BHUBANESWAR FOR FY 2026-27 </t>
  </si>
  <si>
    <t>HEAD OFFICE</t>
  </si>
  <si>
    <t>PTC</t>
  </si>
  <si>
    <t>EHT (O&amp;M) Division,  JODA</t>
  </si>
  <si>
    <t>EHT (O&amp;M) Division,  Baripada</t>
  </si>
  <si>
    <t>EHT (O&amp;M) Division, BHADRAK</t>
  </si>
  <si>
    <t>EHT (O&amp;M) Division, Balasore</t>
  </si>
  <si>
    <t>Raygada</t>
  </si>
  <si>
    <t>132/33</t>
  </si>
  <si>
    <t>Akhusingh</t>
  </si>
  <si>
    <t>* Proposed Expenditure is to be evaluated by using the excel sheet attached and put it in the column F of this excel sheet and by considering the no. of security guards as deployed currently.</t>
  </si>
  <si>
    <t>SECURITY ARR DATA FOR FY 2026-27</t>
  </si>
  <si>
    <t>projected daily wages Rs. 522/ Day &amp; Supervision charges 5 % of wages</t>
  </si>
  <si>
    <t>SECURITY ARR DATA OF OFFICE FOR FY 2026-27</t>
  </si>
  <si>
    <t>SECURITY ARR DATA OF LINES  FOR FY 2025-26</t>
  </si>
  <si>
    <t>SECURITY PERSONNEL DATA FOR THE F.Y. 2025-26 - OFFICE</t>
  </si>
  <si>
    <t>EHT (O&amp;M) CIRCLE, BHUBANESWAR</t>
  </si>
  <si>
    <t>EHT (O&amp;M) CIRCLE,CUTTACK</t>
  </si>
  <si>
    <t>Daily Minimum Wage w.e.f. 01.04.2025 to 30.09.2025= Rs.512/-</t>
  </si>
  <si>
    <t>SECURITY PERSONNEL DATA OF WESTERN ZONE BURLA FOR THE F.Y. 2025-26 - OFFICE</t>
  </si>
  <si>
    <t>EHT (O&amp;M) DIVISION, ROURKELA</t>
  </si>
  <si>
    <t>DGM (Elect.), EHT (O&amp;M) Division, Rourkela</t>
  </si>
  <si>
    <t>EHT (O&amp;M) DIVISION, BURLA</t>
  </si>
  <si>
    <t>E &amp; MR DIVISION, BURLA</t>
  </si>
  <si>
    <t>EHT(O&amp;M) DIVISION JHARSUGUDA</t>
  </si>
  <si>
    <t>EHT(O&amp;M) DIVISION LAPANGA</t>
  </si>
  <si>
    <t xml:space="preserve">Actual/proposed
Expenditure (in absolute Rs. No need to give in Cr.) till Sept
</t>
  </si>
  <si>
    <t>Monthly bill Apr-25 to Sept-25 on accural basis,
Leave Salary-2023 = 
Rs. 25,903.00</t>
  </si>
  <si>
    <t>EHT (O&amp;M) Division,  BHADRAK</t>
  </si>
  <si>
    <t>EHT (O&amp;M) Division,  New Duburi</t>
  </si>
  <si>
    <t>SOUTHERN(O&amp;M) ZONE, BERHAMPUR</t>
  </si>
  <si>
    <t xml:space="preserve">SECURITY PERSONNEL DATA OF SOUTHERN ZONE FOR FY 2025-26 </t>
  </si>
  <si>
    <t xml:space="preserve">Actual/proposed
Expenditure (in absolute Rs. No need to give in Cr.) (per office)
</t>
  </si>
  <si>
    <t xml:space="preserve">Actual </t>
  </si>
  <si>
    <t xml:space="preserve">Proposed </t>
  </si>
  <si>
    <t>Total (Actual+ Proposed)</t>
  </si>
  <si>
    <t>The actual payment coloumn includes payment upto the month of Jul-2025.</t>
  </si>
  <si>
    <t>Up to August 2025 Paid</t>
  </si>
  <si>
    <t>EHT(O&amp;M) Division, Chatrapur</t>
  </si>
  <si>
    <t>Actual (Till Sept 2025)</t>
  </si>
  <si>
    <t>EHT (PROJECTS) CIRCLE, RBERHAMPUR</t>
  </si>
  <si>
    <t>The actual payment coloumn includes payment upto the month of Aug-2025.</t>
  </si>
  <si>
    <t>The actual payment coloumn includes payment upto the month of June-2025.</t>
  </si>
  <si>
    <t>EHT (PROJECTS) CIRCLE, JAJPUR ROAD</t>
  </si>
  <si>
    <t xml:space="preserve">Actual/proposed
Expenditure upto Sep-25 (in absolute Rs. No need to give in Cr.) 
</t>
  </si>
  <si>
    <t xml:space="preserve">Actual/proposed
Expenditure from Oct-25 to March-26(in absolute Rs. No need to give in Cr.) 
</t>
  </si>
  <si>
    <t>EHT (PROJECTS) CIRCLE, BHUBANESWAR</t>
  </si>
  <si>
    <t xml:space="preserve">EHT (PROJECTS) CIRCLE, SAMBALPUR 
</t>
  </si>
  <si>
    <t xml:space="preserve">SECURITY PERSONNEL DATA OF EHT(PROJECTS)BERHAMPUR CIRCLE  FOR FY 2025-26 </t>
  </si>
  <si>
    <t>Actual (Till Sept- 2025)</t>
  </si>
  <si>
    <t>Proposed (Oct- 2025 to March- 2026)</t>
  </si>
  <si>
    <t>TOTAL EXPENDITURE</t>
  </si>
  <si>
    <t>* Proposed Expenditure is to be evaluated by considering the no. of security guards as deployed currently.</t>
  </si>
  <si>
    <t xml:space="preserve">SECURITY PERSONNEL DATA OF EHT STORES CIRCLE, BHUBANESWARFOR FY 2025-26 </t>
  </si>
  <si>
    <t xml:space="preserve">SECURITY PERSONNEL DATA OF TELECOM CIRCLE  MERAMUNDALI FOR FY 2025-26 </t>
  </si>
  <si>
    <t>SECURITY ARR DATA OF HEAD OFFICE AND PTC</t>
  </si>
  <si>
    <t>Monthly Bill paid upto 8/2025</t>
  </si>
  <si>
    <t>Bonus and leave salary bill to be paid</t>
  </si>
  <si>
    <t>SECURITY ARR DATA OF OFFICE FOR FY 2024-25</t>
  </si>
  <si>
    <t>SECURITY ARR DATA OF CENTRAL (O&amp;M)ZONE, BHUBANESWARFOR FY 2024-25</t>
  </si>
  <si>
    <t>Daily Minimum Wage w.e.f. 01.04.2024 to 30.09.2024= Rs.500/-</t>
  </si>
  <si>
    <t>Daily Minimum Wage w.e.f. 01.10.2024 to 31.03.2025= Rs.502/-</t>
  </si>
  <si>
    <t>SECURITY ARR DATA OF WESTERN (O&amp;M)ZONE, BURLA FOR FY 2024-25</t>
  </si>
  <si>
    <t>Wesern(O&amp;M) Zone, Burla</t>
  </si>
  <si>
    <t xml:space="preserve"> GRAND TOTAL</t>
  </si>
  <si>
    <t xml:space="preserve">TOTAL </t>
  </si>
  <si>
    <t>EHT (O&amp;M) DIVISION, JHARSUGUDA</t>
  </si>
  <si>
    <t>EHT (O&amp;M) DIVISION, LAPANGA</t>
  </si>
  <si>
    <t>Expenditure included in Grid S/S Exp.</t>
  </si>
  <si>
    <t>SECURITY ARR DATA FOR NORTHERN ZONE</t>
  </si>
  <si>
    <t>Including Bonus FY-23-24= Rs. 49,059.00
Bonus &amp; Leave salary from 2017-2022</t>
  </si>
  <si>
    <t>EHT (O&amp;M) Division, JODA</t>
  </si>
  <si>
    <t>EHT (O&amp;M) Division, Baripada</t>
  </si>
  <si>
    <t>EHT(O&amp;M) DIVISION, BHADRAK</t>
  </si>
  <si>
    <t>EHT(O&amp;M) Div,Balasore</t>
  </si>
  <si>
    <t xml:space="preserve">SECURITY PERSONNEL DATA OF SOUTHERN ZONE FOR FY 2024-25 </t>
  </si>
  <si>
    <t xml:space="preserve">Actual
Expenditure (in absolute Rs. No need to give in Cr.) 
</t>
  </si>
  <si>
    <t>O/o Sr. GM, Southern (O&amp;M) Zone</t>
  </si>
  <si>
    <t>EHT (O&amp;M) Circle, Berhampur.</t>
  </si>
  <si>
    <t>SECURITY ARR DATA OF EHT(P) CIRCLE , BHUBANESWAR FOR FY 2024-25</t>
  </si>
  <si>
    <t>SECURITY ARR DATA OF EHT(P) CIRCLE , JAJPUR ROAD FOR FY 2024-25</t>
  </si>
  <si>
    <t>SECURITY ARR DATA OF EHT(P) CIRCLE , SAMBALPUR FOR FY 2024-25</t>
  </si>
  <si>
    <t>SECURITY ARR DATA OF EHT(P) CIRCLE , BERHAMPUR FOR FY 2024-25</t>
  </si>
  <si>
    <t>SECURITY PERSONNEL DATA FOR FY 2024-25</t>
  </si>
  <si>
    <t>EHT (CONSTRUCTION) CIRCLE,RAYAGADA</t>
  </si>
  <si>
    <t>EHT (CONSTRUCTION) DIVISION RAYAGADA</t>
  </si>
  <si>
    <t>EHT(CONST) DIVISION, BERHAMPUR</t>
  </si>
  <si>
    <t>Hinjilicut GSS</t>
  </si>
  <si>
    <t>As per Letter No.1288(5) Dt.02.09.2024 of ED SZ,OPTCL,Berehampur the 05 Nos of SGs Handed over to EHT(O&amp;M) Division, Berhampur W.e.f 01.09.2024</t>
  </si>
  <si>
    <t>Narendrapur Store &amp; EHT 
( C) S/D, Berhampur.</t>
  </si>
  <si>
    <t>EHT ( C )  S/D, Aska</t>
  </si>
  <si>
    <t>EHT ( C ) S/D, Baliguda</t>
  </si>
  <si>
    <t>EHT(CONST) DIVISION, JEYPORE</t>
  </si>
  <si>
    <t>220/33 Kv GSS, Govindapali</t>
  </si>
  <si>
    <t>As per Letter No.489(12) Dt.28.02.2025 of ED SZ,OPTCL,Berehampur the 05 Nos of SGs Handed over to EHT(O&amp;M) Division, Malkangiri W.e.f 17.03.2025</t>
  </si>
  <si>
    <t>132/33 Kv GSS, Nabarangpur</t>
  </si>
  <si>
    <t>As per Letter No.489(12) Dt.28.02.2025 of ED SZ,OPTCL,Berehampur the 11 Nos of SGs Handed over to EHT(O&amp;M) Division, Jayanagar  W.e.f 17.03.2025</t>
  </si>
  <si>
    <t>132/33 Kv GSS, Borigumma</t>
  </si>
  <si>
    <t>132 Kv Borigumma Lilo Line</t>
  </si>
  <si>
    <t xml:space="preserve">EHT (Const.) Division, Jeypore 
</t>
  </si>
  <si>
    <t>EHT (Const.) Sub-Division, Jeypore</t>
  </si>
  <si>
    <t>SECURITY ARR DATA OF CIVIL WORKS CIRCLE, BHUBANESWAR  FOR FY 2024-25</t>
  </si>
  <si>
    <t>SECURITY ARR DATA OF EHT STORES CIRCLE, BHUBANESWAR  FOR FY 2024-25</t>
  </si>
  <si>
    <t>SECURITY ARR DATA OFTELECOM CIRCLE, MERAMUNDALI  FOR FY 2024-25</t>
  </si>
  <si>
    <t>SECURITY ARR DATA OF TELECOM CIRCLE, BHUBANESWAR FOR FY 2024-25</t>
  </si>
  <si>
    <t>HEADOFFICE</t>
  </si>
  <si>
    <t xml:space="preserve">SECURITY PERSONNEL DATA OF CENTRAL ZONE FOR FY 2024-25 </t>
  </si>
  <si>
    <t>EHT (O&amp;m) Division, Puri</t>
  </si>
  <si>
    <t>EHT (O&amp;m) Division, BHUBANESWAR</t>
  </si>
  <si>
    <t>EHT (O&amp;m) Division, MENDHASAL</t>
  </si>
  <si>
    <t>Security personnel Data for the F.Y 2024-25
(Wages@502)</t>
  </si>
  <si>
    <t>EHT (O&amp;m) Division Khurda</t>
  </si>
  <si>
    <t xml:space="preserve"> Grid S/S Nayagarh</t>
  </si>
  <si>
    <t>CIRCLE GRAND TOTAL</t>
  </si>
  <si>
    <t>EHT(O&amp;M) CIRCLE CHAINPAL</t>
  </si>
  <si>
    <t>Rs. 87,39,137.00</t>
  </si>
  <si>
    <t>Rs. 68,22,992.00</t>
  </si>
  <si>
    <t>CIRCLE TOTAL</t>
  </si>
  <si>
    <t>EHT(O&amp;M) CIRCLE CUTTACK</t>
  </si>
  <si>
    <t>SECURITY PERSONNEL DATA FOR THE F.Y. 2024-25 - GSS</t>
  </si>
  <si>
    <t>EHT (O&amp;M) DIVISION, RAJGANGPUR</t>
  </si>
  <si>
    <t>EHT (O&amp;M) DIVISION, BARPALI</t>
  </si>
  <si>
    <t>400/220/33 KV Grid S/S,
New Duburi</t>
  </si>
  <si>
    <t xml:space="preserve">Actual
Expenditure (in absolute Rs. No need to give in Cr.) (per grid)
</t>
  </si>
  <si>
    <t>Security Guard Hand over to O&amp;M Division from September 2024.</t>
  </si>
  <si>
    <t>132/33KV GSS,Balugaon</t>
  </si>
  <si>
    <t>EHT (P) CIRCLE, BERHAMPUR</t>
  </si>
  <si>
    <t>132/33 KV GSS Brundabahal</t>
  </si>
  <si>
    <t>16.08.2024</t>
  </si>
  <si>
    <t>The Security engaged W.e.f  Dec-2024 as per O/o No.2277 Dt.04.12.2024 of ED SZ, OPTCL,Berhampur</t>
  </si>
  <si>
    <t xml:space="preserve">SECURITY PERSONNEL DATA OF EHT(P) CIRCLE BHUBANESWAR FOR FY 2024-25 </t>
  </si>
  <si>
    <t xml:space="preserve">SECURITY PERSONNEL DATA OF EHT(P) CIRCLE JAJPUR ROAD FOR FY 2024-25 </t>
  </si>
  <si>
    <t>Sub-Station, Chandipur</t>
  </si>
  <si>
    <t>30.08.2022</t>
  </si>
  <si>
    <t>Dhamara-Chandbali DC line</t>
  </si>
  <si>
    <t>13.02.2024</t>
  </si>
  <si>
    <t>Chandipur LILO line</t>
  </si>
  <si>
    <t xml:space="preserve">SECURITY PERSONNEL DATA OF EHT(P) CIRCLE SAMBALPUR FOR FY 2024-25 </t>
  </si>
  <si>
    <t xml:space="preserve">SECURITY PERSONNEL DATA OF EHT(P) CIRCLE BERHAMPUR FOR FY 2024-25 </t>
  </si>
  <si>
    <t>132/33 KV GSS Brundabal</t>
  </si>
  <si>
    <t>SECURITY ARR DATA OF EHT TELECOM CIRCLE, BHUBANESWAR FOR FY 2024-25</t>
  </si>
  <si>
    <t>SECURITY ARR DATA OF EHT TELECOM CIRCLE, MERAMUNDALI FOR FY 2024-25</t>
  </si>
  <si>
    <t>SECURITY ARR DATA FOR LINES FOR 2025-26</t>
  </si>
  <si>
    <t>EHT(O&amp;M) DIVISION, PURI</t>
  </si>
  <si>
    <t xml:space="preserve">Security personnel Data for the F.Y 2024-25
</t>
  </si>
  <si>
    <t>Rs. 31,90,154.00</t>
  </si>
  <si>
    <t>Rs.119,31,442.00</t>
  </si>
  <si>
    <t>SECURITY PERSNNEL DATA FOR THE F.Y. 2024-25 - LINES</t>
  </si>
  <si>
    <t>SECURITY PERSONNEL DATA FOR 2024-25 OF 132/33KV T/L S/S S/D,HIRAKUD</t>
  </si>
  <si>
    <t>NORTHERN(O&amp;M) ZONE, BURLA</t>
  </si>
  <si>
    <t xml:space="preserve">Baripada-PGCIL-Rairangpur Line </t>
  </si>
  <si>
    <t>29.10.2008</t>
  </si>
  <si>
    <t xml:space="preserve">Actual
Expenditure (in absolute Rs. No need to give in Cr.) (per line)
</t>
  </si>
  <si>
    <t>SECURITY ARR DATA OFTELECOM CIRCLE, BHUBANESWAR  FOR FY 2024-25</t>
  </si>
  <si>
    <t>Grand Total</t>
  </si>
  <si>
    <t xml:space="preserve">FY 2026-27 </t>
  </si>
  <si>
    <t>Sl.No</t>
  </si>
  <si>
    <t xml:space="preserve"> Wages per day per Patrolling Personnel  (as per present rate of Minimum wages)</t>
  </si>
  <si>
    <t>Gross  Wages per Month per Staff</t>
  </si>
  <si>
    <t>Gross  Wages per Month  Ex cl GST</t>
  </si>
  <si>
    <t>GST @ 18%</t>
  </si>
  <si>
    <t>Gross  Wages per Month  Incl GST</t>
  </si>
  <si>
    <t>Per year</t>
  </si>
  <si>
    <t xml:space="preserve"> Wages per Month per Patrolling Personnel </t>
  </si>
  <si>
    <t>P.F @ 13% (Employer share)</t>
  </si>
  <si>
    <t>ESI @ 3.25 % (Employer Share)</t>
  </si>
  <si>
    <t>Bonus @ 8.33%</t>
  </si>
  <si>
    <t>Leave Salary</t>
  </si>
  <si>
    <t>NH (4 nos )</t>
  </si>
  <si>
    <t>Supervision Charge @ 5% on wages, EPF &amp;ESI</t>
  </si>
  <si>
    <t xml:space="preserve">Total per month per Security  Personnel </t>
  </si>
  <si>
    <t>A</t>
  </si>
  <si>
    <t>B</t>
  </si>
  <si>
    <t>C</t>
  </si>
  <si>
    <t>D</t>
  </si>
  <si>
    <t>E=D*26</t>
  </si>
  <si>
    <t>F=E*13%</t>
  </si>
  <si>
    <t>G=E*3.25%</t>
  </si>
  <si>
    <t>H=E*8.33%</t>
  </si>
  <si>
    <t>I=(D*18)/12</t>
  </si>
  <si>
    <t>J=(D*4)/12</t>
  </si>
  <si>
    <t>K=(E+F+G) *5%</t>
  </si>
  <si>
    <t>L=(E+F+G+H+I+J+K)</t>
  </si>
  <si>
    <t>M=C*L</t>
  </si>
  <si>
    <t>N=M*18%</t>
  </si>
  <si>
    <t>O=M+N</t>
  </si>
  <si>
    <t>P=O*12</t>
  </si>
  <si>
    <t>No.</t>
  </si>
  <si>
    <t>Rs.</t>
  </si>
  <si>
    <t xml:space="preserve">Rs. </t>
  </si>
  <si>
    <t>Rs</t>
  </si>
  <si>
    <t xml:space="preserve"> Total</t>
  </si>
  <si>
    <t>SECURITY ARR DATA OF GRID FOR FY 2025-26</t>
  </si>
  <si>
    <t>SECURITY PERSONNEL DATA OF CENTRAL ZONE FOR FY 2025-26</t>
  </si>
  <si>
    <t>Security personnel Data for the F.Y 2025-26</t>
  </si>
  <si>
    <t xml:space="preserve"> Grid S/S Atri</t>
  </si>
  <si>
    <t>220/132/33kV</t>
  </si>
  <si>
    <t xml:space="preserve"> Grid S/S Khurda</t>
  </si>
  <si>
    <t>Grid S/S Argul</t>
  </si>
  <si>
    <t xml:space="preserve">G.Total </t>
  </si>
  <si>
    <t>SECURITY PERSONNEL DATA FOR THE F.Y. 2025-26 - GSS</t>
  </si>
  <si>
    <t xml:space="preserve">Actual/proposed
Expenditure (in absolute Rs. No need to give in Cr.)  Till Sept
</t>
  </si>
  <si>
    <t xml:space="preserve">Actual/proposed
Expenditure (in absolute Rs. No need to give in Cr.) (per grid)
</t>
  </si>
  <si>
    <t xml:space="preserve">EHT (PROJECTS) CIRCLE, BERHAMPUR     
</t>
  </si>
  <si>
    <t xml:space="preserve">EHT (PROJECTS) CIRCLE, JAJPUR ROAD  
</t>
  </si>
  <si>
    <t xml:space="preserve">EHT (PROJECTS) CIRCLE, BHUBANESWAR 
</t>
  </si>
  <si>
    <t xml:space="preserve">SECURITY PERSONNEL DATA OF EHT(P) CIRCLE, BERHAMPUR FOR FY 2025-26 </t>
  </si>
  <si>
    <t xml:space="preserve">SECURITY PERSONNEL DATA OF EHT STORES CIRCLE BHUBANESWAR FOR FY 2025-26 </t>
  </si>
  <si>
    <t xml:space="preserve">SECURITY PERSONNEL DATA OF TELECOM CIRCLE BHUBANESWAR FOR FY 2025-26 </t>
  </si>
  <si>
    <t xml:space="preserve">SECURITY PERSONNEL DATA OF TELECOM CIRCLE MERAMUNDALI FOR FY 2025-26 </t>
  </si>
  <si>
    <t xml:space="preserve">Security personnel Data for the F.Y 2025-26 
</t>
  </si>
  <si>
    <t xml:space="preserve">Date of initial charging (if in service).
 Initial work order date (if under
construction)
</t>
  </si>
  <si>
    <t>EHT (O&amp;M) DIVISION KHURDA</t>
  </si>
  <si>
    <t>132V</t>
  </si>
  <si>
    <t>SECURITY PERSONNEL DATA FOR THE F.Y. 2025-26 - LINES</t>
  </si>
  <si>
    <t xml:space="preserve">Actual/proposed
Expenditure (in absolute Rs. No need to give in Cr.) (per line)
</t>
  </si>
  <si>
    <t>132KV Solari Traction Line</t>
  </si>
  <si>
    <t>14.5Km</t>
  </si>
  <si>
    <t xml:space="preserve">SECURITY PERSONNEL DATA OF EHT(PROJECTS) CIRCLE, BERHAMPUR FOR FY 2025-26 </t>
  </si>
  <si>
    <t xml:space="preserve">SECURITY PERSONNEL DATA OF EHT STORES CIRCLE, BHUBANESWAR FOR FY 2025-26 </t>
  </si>
  <si>
    <t xml:space="preserve">SECURITY PERSONNEL DATA OF TELECOM CIRCLE, BHUBANESWAR FOR FY 2025-26 </t>
  </si>
  <si>
    <t xml:space="preserve">SECURITY PERSONNEL DATA OF TELECOM CIRCLE, MERAMUNDALI FOR FY 2025-26 </t>
  </si>
  <si>
    <t xml:space="preserve">FY 2025-26 </t>
  </si>
  <si>
    <t>NH        (4 nos )</t>
  </si>
  <si>
    <t>Supervision Charge @499 /month</t>
  </si>
  <si>
    <t>P=o*12</t>
  </si>
  <si>
    <t>Per year(April 24-Sept 24)</t>
  </si>
  <si>
    <t>P=o*6</t>
  </si>
  <si>
    <t>Per year(Oct 24-March 25)</t>
  </si>
  <si>
    <t>FY</t>
  </si>
  <si>
    <t>Description</t>
  </si>
  <si>
    <t>No. of Security Guards</t>
  </si>
  <si>
    <t>Approximate Total</t>
  </si>
  <si>
    <t>2024-25 
(October-24 to March-25)</t>
  </si>
  <si>
    <t>2024-25 
(April-24 to September-24)</t>
  </si>
  <si>
    <t>2025-26</t>
  </si>
  <si>
    <t>2026-27</t>
  </si>
  <si>
    <t>Annexure-A</t>
  </si>
  <si>
    <t>Total (2024-25)</t>
  </si>
  <si>
    <t>FY 2024-25 (October-24 to March-25)</t>
  </si>
  <si>
    <t>FY 2024-25 (April-24 to September-24)</t>
  </si>
  <si>
    <t>ANNEXURE-A</t>
  </si>
  <si>
    <t>Annexure-B</t>
  </si>
  <si>
    <t>ANNEXURE-B</t>
  </si>
  <si>
    <t>Annexure-C</t>
  </si>
  <si>
    <t>ANNEXURE-C</t>
  </si>
  <si>
    <t>Particulars</t>
  </si>
  <si>
    <t>Security Personnel</t>
  </si>
  <si>
    <t>particulars</t>
  </si>
  <si>
    <t>Security personnel</t>
  </si>
  <si>
    <t>Sl.No.</t>
  </si>
  <si>
    <t xml:space="preserve"> </t>
  </si>
  <si>
    <t>NH (4 nos)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</si>
</sst>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&quot;₹&quot;\ #,##0.00"/>
    <numFmt numFmtId="165" formatCode="0.000"/>
    <numFmt numFmtId="166" formatCode="&quot;Rs.&quot;\ #,##0.00"/>
    <numFmt numFmtId="167" formatCode="_(* #,##0.00_);_(* \(#,##0.00\);_(* &quot;-&quot;??_);_(@_)"/>
    <numFmt numFmtId="168" formatCode="_ * #,##0_ ;_ * \-#,##0_ ;_ * &quot;-&quot;??_ ;_ @_ "/>
    <numFmt numFmtId="169" formatCode="_(* #,##0.0_);_(* \(#,##0.0\);_(* &quot;-&quot;??_);_(@_)"/>
    <numFmt numFmtId="170" formatCode="_ * #,##0.0_ ;_ * \-#,##0.0_ ;_ * &quot;-&quot;?_ ;_ @_ "/>
    <numFmt numFmtId="171" formatCode="_-[$Rs.-849]* #,##0.00_-;\-[$Rs.-849]* #,##0.00_-;_-[$Rs.-849]* &quot;-&quot;??_-;_-@_-"/>
    <numFmt numFmtId="172" formatCode="dd/mm/yy"/>
    <numFmt numFmtId="173" formatCode="0.0"/>
    <numFmt numFmtId="174" formatCode="#,##0;[Red]#,##0"/>
  </numFmts>
  <fonts count="7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9.5"/>
      <color theme="1"/>
      <name val="Calibri"/>
      <family val="2"/>
    </font>
    <font>
      <sz val="11"/>
      <color theme="1"/>
      <name val="Cambria"/>
      <family val="1"/>
      <scheme val="major"/>
    </font>
    <font>
      <b/>
      <sz val="14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13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sz val="11"/>
      <color theme="1"/>
      <name val="Trebuchet MS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Times New Roman"/>
      <family val="1"/>
    </font>
    <font>
      <sz val="12"/>
      <color rgb="FF000000"/>
      <name val="Calibri"/>
      <family val="2"/>
      <scheme val="minor"/>
    </font>
    <font>
      <sz val="12"/>
      <color theme="1"/>
      <name val="Cambria"/>
      <family val="1"/>
      <scheme val="major"/>
    </font>
    <font>
      <sz val="12"/>
      <name val="Cambria"/>
      <family val="1"/>
      <scheme val="major"/>
    </font>
    <font>
      <sz val="16"/>
      <color rgb="FFFF0000"/>
      <name val="Calibri"/>
      <family val="2"/>
      <scheme val="minor"/>
    </font>
    <font>
      <b/>
      <sz val="12"/>
      <color theme="1"/>
      <name val="Bookman Old Style"/>
      <family val="1"/>
    </font>
    <font>
      <sz val="16"/>
      <color theme="1"/>
      <name val="Calibri"/>
      <family val="2"/>
      <scheme val="minor"/>
    </font>
    <font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Booksman old"/>
    </font>
    <font>
      <sz val="9"/>
      <name val="Calibri"/>
      <family val="2"/>
      <scheme val="minor"/>
    </font>
    <font>
      <sz val="10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rgb="FF000000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8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name val="Cambria"/>
      <family val="1"/>
    </font>
    <font>
      <sz val="8"/>
      <name val="Arial"/>
      <family val="2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20"/>
      <name val="Calibri"/>
      <family val="2"/>
      <scheme val="minor"/>
    </font>
    <font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5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Times New Roman"/>
      <family val="1"/>
    </font>
    <font>
      <b/>
      <sz val="10"/>
      <name val="Calibri"/>
      <family val="2"/>
      <scheme val="minor"/>
    </font>
    <font>
      <sz val="11"/>
      <name val="Calibri"/>
      <family val="2"/>
    </font>
    <font>
      <sz val="11"/>
      <name val="Times New Roman"/>
      <family val="1"/>
    </font>
    <font>
      <b/>
      <u/>
      <sz val="11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</font>
    <font>
      <sz val="9.5"/>
      <name val="Calibri"/>
      <family val="2"/>
    </font>
    <font>
      <sz val="11"/>
      <name val="Calibri"/>
      <family val="2"/>
      <charset val="134"/>
    </font>
    <font>
      <b/>
      <sz val="9.5"/>
      <name val="Calibri"/>
      <family val="2"/>
    </font>
    <font>
      <sz val="11"/>
      <name val="Trebuchet MS"/>
      <family val="2"/>
    </font>
    <font>
      <sz val="12"/>
      <name val="Calibri"/>
      <family val="2"/>
    </font>
    <font>
      <sz val="11"/>
      <name val="Cambria"/>
      <family val="1"/>
      <scheme val="major"/>
    </font>
    <font>
      <sz val="16"/>
      <name val="Calibri"/>
      <family val="2"/>
      <scheme val="minor"/>
    </font>
    <font>
      <b/>
      <sz val="16"/>
      <name val="Calibri"/>
      <family val="2"/>
    </font>
    <font>
      <b/>
      <sz val="12"/>
      <name val="Bookman Old Style"/>
      <family val="1"/>
    </font>
    <font>
      <b/>
      <sz val="11"/>
      <name val="Calibri"/>
      <family val="2"/>
      <charset val="1"/>
    </font>
    <font>
      <b/>
      <sz val="14"/>
      <name val="Calibri"/>
      <family val="2"/>
    </font>
    <font>
      <sz val="12"/>
      <name val="Trebuchet MS"/>
      <family val="2"/>
    </font>
    <font>
      <b/>
      <sz val="18"/>
      <name val="Calibri"/>
      <family val="2"/>
      <scheme val="minor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7" fillId="0" borderId="0">
      <alignment vertical="center"/>
    </xf>
    <xf numFmtId="0" fontId="21" fillId="2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/>
  </cellStyleXfs>
  <cellXfs count="1141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43" fontId="2" fillId="0" borderId="0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7" xfId="2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/>
    <xf numFmtId="0" fontId="1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2" fillId="0" borderId="0" xfId="0" applyFont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center"/>
    </xf>
    <xf numFmtId="43" fontId="0" fillId="0" borderId="0" xfId="0" applyNumberFormat="1" applyFill="1"/>
    <xf numFmtId="0" fontId="20" fillId="0" borderId="1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 wrapText="1"/>
    </xf>
    <xf numFmtId="165" fontId="16" fillId="0" borderId="1" xfId="5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1" applyNumberFormat="1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/>
    </xf>
    <xf numFmtId="0" fontId="1" fillId="0" borderId="12" xfId="2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8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43" fontId="18" fillId="0" borderId="1" xfId="1" applyFont="1" applyFill="1" applyBorder="1" applyAlignment="1">
      <alignment horizontal="center" vertical="center"/>
    </xf>
    <xf numFmtId="0" fontId="18" fillId="0" borderId="1" xfId="0" applyFont="1" applyFill="1" applyBorder="1" applyAlignment="1"/>
    <xf numFmtId="14" fontId="0" fillId="0" borderId="1" xfId="0" applyNumberFormat="1" applyFill="1" applyBorder="1" applyAlignment="1">
      <alignment horizontal="center"/>
    </xf>
    <xf numFmtId="0" fontId="18" fillId="0" borderId="1" xfId="0" applyFont="1" applyFill="1" applyBorder="1" applyAlignment="1">
      <alignment vertical="center" wrapText="1"/>
    </xf>
    <xf numFmtId="17" fontId="18" fillId="0" borderId="1" xfId="0" applyNumberFormat="1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/>
    <xf numFmtId="0" fontId="18" fillId="0" borderId="1" xfId="0" quotePrefix="1" applyFont="1" applyFill="1" applyBorder="1" applyAlignment="1">
      <alignment horizontal="center" vertical="center"/>
    </xf>
    <xf numFmtId="43" fontId="0" fillId="0" borderId="1" xfId="0" applyNumberFormat="1" applyFill="1" applyBorder="1"/>
    <xf numFmtId="0" fontId="4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43" fontId="2" fillId="0" borderId="1" xfId="0" applyNumberFormat="1" applyFont="1" applyFill="1" applyBorder="1"/>
    <xf numFmtId="0" fontId="2" fillId="0" borderId="1" xfId="0" applyFont="1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vertical="top" wrapText="1"/>
    </xf>
    <xf numFmtId="43" fontId="0" fillId="0" borderId="1" xfId="0" applyNumberFormat="1" applyFill="1" applyBorder="1" applyAlignment="1">
      <alignment vertical="top"/>
    </xf>
    <xf numFmtId="43" fontId="0" fillId="0" borderId="1" xfId="0" applyNumberFormat="1" applyFill="1" applyBorder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 applyBorder="1"/>
    <xf numFmtId="0" fontId="2" fillId="0" borderId="4" xfId="0" applyFont="1" applyFill="1" applyBorder="1"/>
    <xf numFmtId="43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/>
    <xf numFmtId="43" fontId="0" fillId="0" borderId="1" xfId="0" applyNumberFormat="1" applyFont="1" applyFill="1" applyBorder="1" applyAlignment="1">
      <alignment horizontal="center" vertical="center"/>
    </xf>
    <xf numFmtId="0" fontId="0" fillId="0" borderId="4" xfId="0" applyFill="1" applyBorder="1"/>
    <xf numFmtId="164" fontId="0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/>
    </xf>
    <xf numFmtId="43" fontId="18" fillId="0" borderId="1" xfId="1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wrapText="1"/>
    </xf>
    <xf numFmtId="43" fontId="18" fillId="0" borderId="1" xfId="1" applyNumberFormat="1" applyFont="1" applyFill="1" applyBorder="1" applyAlignment="1"/>
    <xf numFmtId="0" fontId="8" fillId="0" borderId="0" xfId="0" applyFont="1" applyFill="1" applyBorder="1" applyAlignment="1">
      <alignment vertical="center" wrapText="1"/>
    </xf>
    <xf numFmtId="0" fontId="33" fillId="0" borderId="0" xfId="0" applyFont="1" applyFill="1" applyBorder="1" applyAlignment="1"/>
    <xf numFmtId="0" fontId="0" fillId="0" borderId="2" xfId="0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2" fontId="0" fillId="0" borderId="0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17" fontId="14" fillId="0" borderId="8" xfId="0" applyNumberFormat="1" applyFont="1" applyFill="1" applyBorder="1" applyAlignment="1">
      <alignment horizontal="left" vertical="center" wrapText="1"/>
    </xf>
    <xf numFmtId="17" fontId="14" fillId="0" borderId="8" xfId="0" applyNumberFormat="1" applyFont="1" applyFill="1" applyBorder="1" applyAlignment="1">
      <alignment horizontal="left" vertical="center"/>
    </xf>
    <xf numFmtId="17" fontId="14" fillId="0" borderId="1" xfId="0" applyNumberFormat="1" applyFont="1" applyFill="1" applyBorder="1" applyAlignment="1">
      <alignment horizontal="left" vertical="center" wrapText="1"/>
    </xf>
    <xf numFmtId="17" fontId="14" fillId="0" borderId="1" xfId="0" applyNumberFormat="1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left"/>
    </xf>
    <xf numFmtId="15" fontId="14" fillId="0" borderId="1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8" xfId="1" applyNumberFormat="1" applyFont="1" applyFill="1" applyBorder="1" applyAlignment="1" applyProtection="1">
      <alignment horizontal="left" vertical="center" wrapText="1"/>
    </xf>
    <xf numFmtId="0" fontId="14" fillId="0" borderId="1" xfId="1" applyNumberFormat="1" applyFont="1" applyFill="1" applyBorder="1" applyAlignment="1" applyProtection="1">
      <alignment horizontal="left" vertical="center" wrapText="1"/>
    </xf>
    <xf numFmtId="0" fontId="0" fillId="0" borderId="1" xfId="0" quotePrefix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/>
    </xf>
    <xf numFmtId="0" fontId="14" fillId="0" borderId="12" xfId="1" applyNumberFormat="1" applyFont="1" applyFill="1" applyBorder="1" applyAlignment="1" applyProtection="1">
      <alignment horizontal="left" vertical="center" wrapText="1"/>
    </xf>
    <xf numFmtId="0" fontId="0" fillId="0" borderId="1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5" fillId="0" borderId="6" xfId="0" applyFont="1" applyFill="1" applyBorder="1"/>
    <xf numFmtId="0" fontId="2" fillId="0" borderId="1" xfId="2" applyFon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center"/>
    </xf>
    <xf numFmtId="0" fontId="2" fillId="0" borderId="20" xfId="0" applyFont="1" applyFill="1" applyBorder="1" applyAlignment="1">
      <alignment horizontal="center" wrapText="1"/>
    </xf>
    <xf numFmtId="0" fontId="41" fillId="0" borderId="8" xfId="0" applyFont="1" applyFill="1" applyBorder="1" applyAlignment="1">
      <alignment vertical="center" wrapText="1"/>
    </xf>
    <xf numFmtId="0" fontId="41" fillId="0" borderId="1" xfId="0" applyFont="1" applyFill="1" applyBorder="1" applyAlignment="1">
      <alignment vertical="center" wrapText="1"/>
    </xf>
    <xf numFmtId="0" fontId="41" fillId="0" borderId="12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horizontal="center"/>
    </xf>
    <xf numFmtId="0" fontId="14" fillId="0" borderId="8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/>
    <xf numFmtId="0" fontId="14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17" fontId="14" fillId="0" borderId="8" xfId="0" applyNumberFormat="1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 vertical="center"/>
    </xf>
    <xf numFmtId="17" fontId="14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7" fontId="14" fillId="0" borderId="12" xfId="0" applyNumberFormat="1" applyFont="1" applyFill="1" applyBorder="1" applyAlignment="1">
      <alignment vertical="center" wrapText="1"/>
    </xf>
    <xf numFmtId="0" fontId="42" fillId="0" borderId="12" xfId="0" applyFont="1" applyFill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/>
    </xf>
    <xf numFmtId="0" fontId="43" fillId="0" borderId="8" xfId="0" applyFont="1" applyFill="1" applyBorder="1" applyAlignment="1">
      <alignment vertical="center"/>
    </xf>
    <xf numFmtId="0" fontId="43" fillId="0" borderId="1" xfId="0" applyFont="1" applyFill="1" applyBorder="1" applyAlignment="1">
      <alignment vertical="center" wrapText="1"/>
    </xf>
    <xf numFmtId="14" fontId="14" fillId="0" borderId="1" xfId="0" applyNumberFormat="1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vertical="center"/>
    </xf>
    <xf numFmtId="0" fontId="43" fillId="0" borderId="12" xfId="0" applyFont="1" applyFill="1" applyBorder="1" applyAlignment="1">
      <alignment vertical="center" wrapText="1"/>
    </xf>
    <xf numFmtId="14" fontId="14" fillId="0" borderId="12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/>
    <xf numFmtId="0" fontId="14" fillId="0" borderId="1" xfId="1" applyNumberFormat="1" applyFont="1" applyFill="1" applyBorder="1" applyAlignment="1"/>
    <xf numFmtId="0" fontId="14" fillId="0" borderId="1" xfId="1" applyNumberFormat="1" applyFont="1" applyFill="1" applyBorder="1" applyAlignment="1">
      <alignment horizontal="center"/>
    </xf>
    <xf numFmtId="0" fontId="14" fillId="0" borderId="12" xfId="1" applyNumberFormat="1" applyFont="1" applyFill="1" applyBorder="1" applyAlignment="1"/>
    <xf numFmtId="0" fontId="14" fillId="0" borderId="12" xfId="1" applyNumberFormat="1" applyFont="1" applyFill="1" applyBorder="1" applyAlignment="1">
      <alignment horizontal="center"/>
    </xf>
    <xf numFmtId="0" fontId="44" fillId="0" borderId="9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/>
    </xf>
    <xf numFmtId="0" fontId="1" fillId="0" borderId="11" xfId="2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0" fontId="2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center"/>
    </xf>
    <xf numFmtId="172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14" fontId="18" fillId="0" borderId="1" xfId="0" applyNumberFormat="1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vertical="center"/>
    </xf>
    <xf numFmtId="0" fontId="2" fillId="0" borderId="19" xfId="0" applyFont="1" applyFill="1" applyBorder="1"/>
    <xf numFmtId="0" fontId="2" fillId="0" borderId="1" xfId="0" applyFont="1" applyFill="1" applyBorder="1" applyAlignment="1">
      <alignment horizontal="center" vertical="top"/>
    </xf>
    <xf numFmtId="0" fontId="40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14" fontId="0" fillId="0" borderId="1" xfId="0" applyNumberFormat="1" applyFill="1" applyBorder="1" applyAlignment="1">
      <alignment horizontal="center" vertical="top"/>
    </xf>
    <xf numFmtId="1" fontId="0" fillId="0" borderId="1" xfId="0" applyNumberFormat="1" applyFill="1" applyBorder="1" applyAlignment="1">
      <alignment horizontal="center" vertical="center"/>
    </xf>
    <xf numFmtId="173" fontId="0" fillId="0" borderId="1" xfId="0" applyNumberFormat="1" applyFill="1" applyBorder="1" applyAlignment="1">
      <alignment horizontal="center"/>
    </xf>
    <xf numFmtId="17" fontId="0" fillId="0" borderId="1" xfId="0" applyNumberFormat="1" applyFill="1" applyBorder="1" applyAlignment="1">
      <alignment horizontal="center" vertical="center"/>
    </xf>
    <xf numFmtId="0" fontId="12" fillId="0" borderId="1" xfId="0" applyFont="1" applyFill="1" applyBorder="1"/>
    <xf numFmtId="0" fontId="8" fillId="0" borderId="1" xfId="0" applyFont="1" applyFill="1" applyBorder="1"/>
    <xf numFmtId="14" fontId="0" fillId="0" borderId="1" xfId="0" applyNumberForma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14" fontId="24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left" wrapText="1"/>
    </xf>
    <xf numFmtId="14" fontId="24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49" fillId="0" borderId="1" xfId="5" applyFont="1" applyFill="1" applyBorder="1" applyAlignment="1">
      <alignment horizontal="center" vertical="center" wrapText="1"/>
    </xf>
    <xf numFmtId="165" fontId="49" fillId="0" borderId="1" xfId="5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/>
    </xf>
    <xf numFmtId="0" fontId="18" fillId="0" borderId="0" xfId="0" applyFont="1"/>
    <xf numFmtId="0" fontId="1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43" fontId="18" fillId="0" borderId="1" xfId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vertical="center"/>
    </xf>
    <xf numFmtId="0" fontId="2" fillId="0" borderId="1" xfId="0" applyFont="1" applyFill="1" applyBorder="1" applyAlignment="1">
      <alignment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ill="1" applyBorder="1"/>
    <xf numFmtId="43" fontId="0" fillId="0" borderId="17" xfId="0" applyNumberFormat="1" applyFill="1" applyBorder="1"/>
    <xf numFmtId="0" fontId="4" fillId="0" borderId="17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/>
    </xf>
    <xf numFmtId="0" fontId="9" fillId="0" borderId="1" xfId="2" applyFont="1" applyFill="1" applyBorder="1" applyAlignment="1">
      <alignment horizontal="center"/>
    </xf>
    <xf numFmtId="0" fontId="1" fillId="0" borderId="1" xfId="2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3" fontId="18" fillId="0" borderId="1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3" fontId="18" fillId="0" borderId="1" xfId="1" applyNumberFormat="1" applyFont="1" applyFill="1" applyBorder="1" applyAlignment="1">
      <alignment horizontal="center"/>
    </xf>
    <xf numFmtId="0" fontId="51" fillId="0" borderId="4" xfId="8" applyBorder="1" applyAlignment="1">
      <alignment horizontal="center" vertical="center"/>
    </xf>
    <xf numFmtId="0" fontId="51" fillId="0" borderId="3" xfId="8" applyBorder="1" applyAlignment="1">
      <alignment horizontal="center" vertical="center"/>
    </xf>
    <xf numFmtId="0" fontId="51" fillId="0" borderId="5" xfId="8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right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right"/>
    </xf>
    <xf numFmtId="0" fontId="12" fillId="0" borderId="16" xfId="0" applyFont="1" applyBorder="1" applyAlignment="1">
      <alignment horizontal="right"/>
    </xf>
    <xf numFmtId="0" fontId="12" fillId="0" borderId="17" xfId="0" applyFont="1" applyBorder="1" applyAlignment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43" fontId="18" fillId="0" borderId="1" xfId="1" applyNumberFormat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 vertical="center"/>
    </xf>
    <xf numFmtId="0" fontId="52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0" fontId="1" fillId="0" borderId="1" xfId="2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ill="1" applyBorder="1" applyAlignment="1">
      <alignment vertical="center"/>
    </xf>
    <xf numFmtId="0" fontId="1" fillId="0" borderId="1" xfId="2" applyFill="1" applyBorder="1" applyAlignment="1">
      <alignment wrapText="1"/>
    </xf>
    <xf numFmtId="0" fontId="1" fillId="0" borderId="1" xfId="2" applyFill="1" applyBorder="1"/>
    <xf numFmtId="0" fontId="1" fillId="0" borderId="1" xfId="2" applyFill="1" applyBorder="1" applyAlignment="1">
      <alignment horizontal="center"/>
    </xf>
    <xf numFmtId="43" fontId="0" fillId="0" borderId="17" xfId="0" applyNumberForma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43" fontId="12" fillId="0" borderId="1" xfId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/>
    </xf>
    <xf numFmtId="0" fontId="3" fillId="0" borderId="0" xfId="0" applyFont="1" applyFill="1"/>
    <xf numFmtId="0" fontId="0" fillId="0" borderId="17" xfId="0" applyFill="1" applyBorder="1" applyAlignment="1">
      <alignment horizontal="center"/>
    </xf>
    <xf numFmtId="0" fontId="2" fillId="0" borderId="17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17" fillId="0" borderId="1" xfId="4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8" fillId="0" borderId="17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vertical="center"/>
    </xf>
    <xf numFmtId="0" fontId="2" fillId="0" borderId="17" xfId="0" applyFont="1" applyFill="1" applyBorder="1" applyAlignment="1">
      <alignment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43" fontId="2" fillId="0" borderId="1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2" fillId="0" borderId="1" xfId="0" applyFont="1" applyFill="1" applyBorder="1" applyAlignment="1"/>
    <xf numFmtId="0" fontId="27" fillId="0" borderId="1" xfId="0" applyFont="1" applyFill="1" applyBorder="1" applyAlignment="1">
      <alignment horizontal="center" vertical="center"/>
    </xf>
    <xf numFmtId="168" fontId="0" fillId="0" borderId="1" xfId="1" applyNumberFormat="1" applyFont="1" applyFill="1" applyBorder="1" applyAlignment="1">
      <alignment horizontal="center" vertical="center"/>
    </xf>
    <xf numFmtId="168" fontId="0" fillId="0" borderId="1" xfId="1" applyNumberFormat="1" applyFont="1" applyFill="1" applyBorder="1" applyAlignment="1">
      <alignment horizontal="center" vertical="center"/>
    </xf>
    <xf numFmtId="44" fontId="0" fillId="0" borderId="1" xfId="0" applyNumberFormat="1" applyFill="1" applyBorder="1" applyAlignment="1">
      <alignment horizontal="center" vertical="center"/>
    </xf>
    <xf numFmtId="43" fontId="0" fillId="0" borderId="17" xfId="1" applyFont="1" applyFill="1" applyBorder="1" applyAlignment="1">
      <alignment vertical="center"/>
    </xf>
    <xf numFmtId="2" fontId="0" fillId="0" borderId="17" xfId="0" applyNumberFormat="1" applyFont="1" applyFill="1" applyBorder="1" applyAlignment="1">
      <alignment horizontal="center" vertical="center"/>
    </xf>
    <xf numFmtId="2" fontId="0" fillId="0" borderId="23" xfId="0" applyNumberFormat="1" applyFont="1" applyFill="1" applyBorder="1" applyAlignment="1">
      <alignment horizontal="center" vertical="center"/>
    </xf>
    <xf numFmtId="2" fontId="0" fillId="0" borderId="20" xfId="0" applyNumberFormat="1" applyFont="1" applyFill="1" applyBorder="1" applyAlignment="1">
      <alignment horizontal="center" vertical="center"/>
    </xf>
    <xf numFmtId="2" fontId="0" fillId="0" borderId="22" xfId="0" applyNumberFormat="1" applyFont="1" applyFill="1" applyBorder="1" applyAlignment="1">
      <alignment horizontal="center" vertical="center"/>
    </xf>
    <xf numFmtId="43" fontId="14" fillId="0" borderId="30" xfId="1" applyFont="1" applyFill="1" applyBorder="1" applyAlignment="1">
      <alignment horizontal="center"/>
    </xf>
    <xf numFmtId="43" fontId="14" fillId="0" borderId="31" xfId="1" applyFont="1" applyFill="1" applyBorder="1" applyAlignment="1">
      <alignment horizontal="center"/>
    </xf>
    <xf numFmtId="43" fontId="14" fillId="0" borderId="32" xfId="1" applyFont="1" applyFill="1" applyBorder="1" applyAlignment="1">
      <alignment horizontal="center"/>
    </xf>
    <xf numFmtId="166" fontId="14" fillId="0" borderId="30" xfId="0" applyNumberFormat="1" applyFont="1" applyFill="1" applyBorder="1" applyAlignment="1">
      <alignment horizontal="center" vertical="center"/>
    </xf>
    <xf numFmtId="166" fontId="14" fillId="0" borderId="31" xfId="0" applyNumberFormat="1" applyFont="1" applyFill="1" applyBorder="1" applyAlignment="1">
      <alignment horizontal="center" vertical="center"/>
    </xf>
    <xf numFmtId="166" fontId="14" fillId="0" borderId="32" xfId="0" applyNumberFormat="1" applyFont="1" applyFill="1" applyBorder="1" applyAlignment="1">
      <alignment horizontal="center" vertical="center"/>
    </xf>
    <xf numFmtId="43" fontId="14" fillId="0" borderId="30" xfId="1" applyFont="1" applyFill="1" applyBorder="1" applyAlignment="1">
      <alignment horizontal="center" vertical="center"/>
    </xf>
    <xf numFmtId="43" fontId="14" fillId="0" borderId="31" xfId="1" applyFont="1" applyFill="1" applyBorder="1" applyAlignment="1">
      <alignment horizontal="center" vertical="center"/>
    </xf>
    <xf numFmtId="43" fontId="14" fillId="0" borderId="32" xfId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43" fontId="2" fillId="0" borderId="23" xfId="1" applyFont="1" applyFill="1" applyBorder="1" applyAlignment="1">
      <alignment horizontal="center" vertical="center"/>
    </xf>
    <xf numFmtId="43" fontId="2" fillId="0" borderId="20" xfId="1" applyFont="1" applyFill="1" applyBorder="1" applyAlignment="1">
      <alignment horizontal="center" vertical="center"/>
    </xf>
    <xf numFmtId="0" fontId="6" fillId="0" borderId="12" xfId="0" applyFont="1" applyFill="1" applyBorder="1"/>
    <xf numFmtId="0" fontId="6" fillId="0" borderId="12" xfId="0" applyFont="1" applyFill="1" applyBorder="1" applyAlignment="1">
      <alignment horizontal="center"/>
    </xf>
    <xf numFmtId="43" fontId="2" fillId="0" borderId="22" xfId="1" applyFont="1" applyFill="1" applyBorder="1" applyAlignment="1">
      <alignment horizontal="center" vertical="center"/>
    </xf>
    <xf numFmtId="0" fontId="0" fillId="0" borderId="6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43" fontId="2" fillId="0" borderId="6" xfId="1" applyFont="1" applyFill="1" applyBorder="1" applyAlignment="1">
      <alignment horizontal="center" vertical="center"/>
    </xf>
    <xf numFmtId="0" fontId="0" fillId="0" borderId="22" xfId="0" applyFill="1" applyBorder="1"/>
    <xf numFmtId="0" fontId="12" fillId="0" borderId="22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23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20" xfId="0" applyFill="1" applyBorder="1"/>
    <xf numFmtId="0" fontId="0" fillId="0" borderId="15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33" fillId="0" borderId="15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/>
    </xf>
    <xf numFmtId="0" fontId="33" fillId="0" borderId="23" xfId="0" applyFont="1" applyFill="1" applyBorder="1" applyAlignment="1">
      <alignment horizontal="center"/>
    </xf>
    <xf numFmtId="0" fontId="33" fillId="0" borderId="18" xfId="0" applyFont="1" applyFill="1" applyBorder="1" applyAlignment="1">
      <alignment horizontal="center"/>
    </xf>
    <xf numFmtId="0" fontId="33" fillId="0" borderId="6" xfId="0" applyFont="1" applyFill="1" applyBorder="1" applyAlignment="1">
      <alignment horizontal="center"/>
    </xf>
    <xf numFmtId="0" fontId="33" fillId="0" borderId="22" xfId="0" applyFont="1" applyFill="1" applyBorder="1" applyAlignment="1">
      <alignment horizontal="center"/>
    </xf>
    <xf numFmtId="0" fontId="2" fillId="0" borderId="4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/>
    </xf>
    <xf numFmtId="0" fontId="1" fillId="0" borderId="8" xfId="2" applyFont="1" applyFill="1" applyBorder="1" applyAlignment="1">
      <alignment wrapText="1"/>
    </xf>
    <xf numFmtId="0" fontId="1" fillId="0" borderId="8" xfId="2" applyFont="1" applyFill="1" applyBorder="1" applyAlignment="1">
      <alignment horizontal="center" vertical="center"/>
    </xf>
    <xf numFmtId="0" fontId="1" fillId="0" borderId="8" xfId="2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7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center" vertical="center"/>
    </xf>
    <xf numFmtId="0" fontId="1" fillId="0" borderId="12" xfId="2" applyFont="1" applyFill="1" applyBorder="1" applyAlignment="1">
      <alignment wrapText="1"/>
    </xf>
    <xf numFmtId="0" fontId="1" fillId="0" borderId="12" xfId="2" applyFont="1" applyFill="1" applyBorder="1" applyAlignment="1">
      <alignment horizontal="center" vertical="center"/>
    </xf>
    <xf numFmtId="0" fontId="1" fillId="0" borderId="12" xfId="2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/>
    </xf>
    <xf numFmtId="0" fontId="9" fillId="0" borderId="8" xfId="2" applyFont="1" applyFill="1" applyBorder="1"/>
    <xf numFmtId="0" fontId="1" fillId="0" borderId="27" xfId="2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center"/>
    </xf>
    <xf numFmtId="0" fontId="1" fillId="0" borderId="20" xfId="2" applyFill="1" applyBorder="1" applyAlignment="1">
      <alignment horizontal="center" vertical="center"/>
    </xf>
    <xf numFmtId="0" fontId="1" fillId="0" borderId="1" xfId="2" applyFill="1" applyBorder="1" applyAlignment="1">
      <alignment vertical="top" wrapText="1"/>
    </xf>
    <xf numFmtId="0" fontId="10" fillId="0" borderId="1" xfId="3" applyFill="1" applyBorder="1" applyAlignment="1">
      <alignment vertical="top" wrapText="1"/>
    </xf>
    <xf numFmtId="0" fontId="10" fillId="0" borderId="1" xfId="3" applyFill="1" applyBorder="1" applyAlignment="1">
      <alignment horizontal="center" vertical="top" wrapText="1"/>
    </xf>
    <xf numFmtId="0" fontId="10" fillId="0" borderId="4" xfId="3" applyFill="1" applyBorder="1" applyAlignment="1">
      <alignment horizontal="center" vertical="center" wrapText="1"/>
    </xf>
    <xf numFmtId="0" fontId="10" fillId="0" borderId="3" xfId="3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/>
    </xf>
    <xf numFmtId="0" fontId="10" fillId="0" borderId="12" xfId="3" applyFill="1" applyBorder="1" applyAlignment="1">
      <alignment vertical="top" wrapText="1"/>
    </xf>
    <xf numFmtId="0" fontId="10" fillId="0" borderId="12" xfId="3" applyFill="1" applyBorder="1" applyAlignment="1">
      <alignment horizontal="center" vertical="top" wrapText="1"/>
    </xf>
    <xf numFmtId="0" fontId="10" fillId="0" borderId="21" xfId="3" applyFill="1" applyBorder="1" applyAlignment="1">
      <alignment horizontal="center" vertical="center" wrapText="1"/>
    </xf>
    <xf numFmtId="0" fontId="1" fillId="0" borderId="28" xfId="2" applyFill="1" applyBorder="1" applyAlignment="1">
      <alignment horizontal="center" vertical="center"/>
    </xf>
    <xf numFmtId="0" fontId="1" fillId="0" borderId="7" xfId="2" applyFill="1" applyBorder="1" applyAlignment="1">
      <alignment horizontal="center" vertical="center"/>
    </xf>
    <xf numFmtId="0" fontId="1" fillId="0" borderId="8" xfId="2" applyFill="1" applyBorder="1" applyAlignment="1">
      <alignment horizontal="center" vertical="center"/>
    </xf>
    <xf numFmtId="0" fontId="1" fillId="0" borderId="9" xfId="2" applyFill="1" applyBorder="1" applyAlignment="1">
      <alignment horizontal="center" vertical="center"/>
    </xf>
    <xf numFmtId="0" fontId="11" fillId="0" borderId="9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 wrapText="1"/>
    </xf>
    <xf numFmtId="17" fontId="11" fillId="0" borderId="1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center"/>
    </xf>
    <xf numFmtId="0" fontId="1" fillId="0" borderId="1" xfId="2" applyFont="1" applyFill="1" applyBorder="1" applyAlignment="1"/>
    <xf numFmtId="14" fontId="1" fillId="0" borderId="1" xfId="2" applyNumberFormat="1" applyFill="1" applyBorder="1" applyAlignment="1">
      <alignment horizontal="center" vertical="center"/>
    </xf>
    <xf numFmtId="0" fontId="1" fillId="0" borderId="14" xfId="2" applyFill="1" applyBorder="1" applyAlignment="1">
      <alignment horizontal="center" vertical="center"/>
    </xf>
    <xf numFmtId="0" fontId="1" fillId="0" borderId="4" xfId="2" applyFill="1" applyBorder="1" applyAlignment="1">
      <alignment horizontal="center"/>
    </xf>
    <xf numFmtId="0" fontId="1" fillId="0" borderId="0" xfId="2" applyFill="1" applyBorder="1" applyAlignment="1">
      <alignment horizontal="center"/>
    </xf>
    <xf numFmtId="0" fontId="1" fillId="0" borderId="4" xfId="2" applyFill="1" applyBorder="1" applyAlignment="1">
      <alignment horizontal="center" wrapText="1"/>
    </xf>
    <xf numFmtId="0" fontId="1" fillId="0" borderId="11" xfId="2" applyFill="1" applyBorder="1" applyAlignment="1">
      <alignment horizontal="center" vertical="center"/>
    </xf>
    <xf numFmtId="0" fontId="1" fillId="0" borderId="2" xfId="2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1" fillId="0" borderId="0" xfId="2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2" fontId="11" fillId="0" borderId="16" xfId="0" applyNumberFormat="1" applyFont="1" applyFill="1" applyBorder="1" applyAlignment="1">
      <alignment horizontal="center" vertical="center"/>
    </xf>
    <xf numFmtId="2" fontId="0" fillId="0" borderId="16" xfId="0" applyNumberFormat="1" applyFont="1" applyFill="1" applyBorder="1" applyAlignment="1">
      <alignment horizontal="center" vertical="center"/>
    </xf>
    <xf numFmtId="2" fontId="0" fillId="0" borderId="16" xfId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43" fontId="4" fillId="0" borderId="16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43" fontId="2" fillId="0" borderId="17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/>
    </xf>
    <xf numFmtId="0" fontId="40" fillId="0" borderId="1" xfId="0" applyFont="1" applyFill="1" applyBorder="1" applyAlignment="1">
      <alignment horizontal="left" vertical="top" wrapText="1"/>
    </xf>
    <xf numFmtId="43" fontId="0" fillId="0" borderId="17" xfId="0" applyNumberFormat="1" applyFill="1" applyBorder="1" applyAlignment="1">
      <alignment vertical="top"/>
    </xf>
    <xf numFmtId="43" fontId="2" fillId="0" borderId="17" xfId="0" applyNumberFormat="1" applyFont="1" applyFill="1" applyBorder="1" applyAlignment="1">
      <alignment vertical="top"/>
    </xf>
    <xf numFmtId="43" fontId="2" fillId="0" borderId="17" xfId="0" applyNumberFormat="1" applyFont="1" applyFill="1" applyBorder="1" applyAlignment="1">
      <alignment horizontal="center" vertical="center" wrapText="1"/>
    </xf>
    <xf numFmtId="43" fontId="0" fillId="0" borderId="17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3" fontId="0" fillId="0" borderId="17" xfId="0" applyNumberFormat="1" applyFill="1" applyBorder="1" applyAlignment="1">
      <alignment horizontal="center"/>
    </xf>
    <xf numFmtId="43" fontId="2" fillId="0" borderId="17" xfId="0" applyNumberFormat="1" applyFont="1" applyFill="1" applyBorder="1" applyAlignment="1">
      <alignment vertical="top" wrapText="1"/>
    </xf>
    <xf numFmtId="43" fontId="0" fillId="0" borderId="17" xfId="0" applyNumberFormat="1" applyFill="1" applyBorder="1" applyAlignment="1">
      <alignment horizontal="center" vertical="top"/>
    </xf>
    <xf numFmtId="43" fontId="2" fillId="0" borderId="17" xfId="0" applyNumberFormat="1" applyFont="1" applyFill="1" applyBorder="1" applyAlignment="1">
      <alignment horizontal="left" vertical="center"/>
    </xf>
    <xf numFmtId="43" fontId="2" fillId="0" borderId="17" xfId="0" applyNumberFormat="1" applyFont="1" applyFill="1" applyBorder="1"/>
    <xf numFmtId="0" fontId="2" fillId="0" borderId="1" xfId="0" applyFont="1" applyFill="1" applyBorder="1" applyAlignment="1">
      <alignment horizontal="left" wrapText="1"/>
    </xf>
    <xf numFmtId="43" fontId="2" fillId="0" borderId="17" xfId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0" fillId="0" borderId="1" xfId="3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left" vertical="center" wrapText="1"/>
    </xf>
    <xf numFmtId="43" fontId="0" fillId="0" borderId="17" xfId="0" applyNumberForma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0" fillId="0" borderId="1" xfId="3" applyFont="1" applyFill="1" applyBorder="1" applyAlignment="1">
      <alignment horizontal="left" vertical="center" wrapText="1"/>
    </xf>
    <xf numFmtId="43" fontId="2" fillId="0" borderId="17" xfId="0" applyNumberFormat="1" applyFont="1" applyFill="1" applyBorder="1" applyAlignment="1">
      <alignment horizontal="center"/>
    </xf>
    <xf numFmtId="2" fontId="24" fillId="0" borderId="17" xfId="0" applyNumberFormat="1" applyFont="1" applyFill="1" applyBorder="1" applyAlignment="1">
      <alignment horizontal="right" vertical="center"/>
    </xf>
    <xf numFmtId="2" fontId="24" fillId="0" borderId="17" xfId="0" applyNumberFormat="1" applyFont="1" applyFill="1" applyBorder="1" applyAlignment="1">
      <alignment horizontal="right"/>
    </xf>
    <xf numFmtId="43" fontId="2" fillId="0" borderId="17" xfId="0" applyNumberFormat="1" applyFont="1" applyFill="1" applyBorder="1" applyAlignment="1">
      <alignment horizontal="right"/>
    </xf>
    <xf numFmtId="43" fontId="0" fillId="0" borderId="17" xfId="0" applyNumberFormat="1" applyFill="1" applyBorder="1" applyAlignment="1">
      <alignment vertical="center"/>
    </xf>
    <xf numFmtId="0" fontId="2" fillId="0" borderId="19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center"/>
    </xf>
    <xf numFmtId="43" fontId="2" fillId="0" borderId="29" xfId="0" applyNumberFormat="1" applyFont="1" applyFill="1" applyBorder="1"/>
    <xf numFmtId="0" fontId="0" fillId="0" borderId="20" xfId="0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2" fontId="20" fillId="0" borderId="23" xfId="0" applyNumberFormat="1" applyFont="1" applyFill="1" applyBorder="1" applyAlignment="1">
      <alignment horizontal="center" vertical="center"/>
    </xf>
    <xf numFmtId="2" fontId="20" fillId="0" borderId="20" xfId="0" applyNumberFormat="1" applyFont="1" applyFill="1" applyBorder="1" applyAlignment="1">
      <alignment horizontal="center" vertical="center"/>
    </xf>
    <xf numFmtId="2" fontId="20" fillId="0" borderId="22" xfId="0" applyNumberFormat="1" applyFont="1" applyFill="1" applyBorder="1" applyAlignment="1">
      <alignment horizontal="center" vertical="center"/>
    </xf>
    <xf numFmtId="2" fontId="20" fillId="0" borderId="17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0" fillId="0" borderId="1" xfId="0" quotePrefix="1" applyFont="1" applyFill="1" applyBorder="1" applyAlignment="1">
      <alignment horizontal="center" vertical="center" wrapText="1"/>
    </xf>
    <xf numFmtId="164" fontId="0" fillId="0" borderId="17" xfId="1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4" fontId="4" fillId="0" borderId="17" xfId="1" applyNumberFormat="1" applyFont="1" applyFill="1" applyBorder="1" applyAlignment="1">
      <alignment horizontal="center" vertical="center" wrapText="1"/>
    </xf>
    <xf numFmtId="164" fontId="0" fillId="0" borderId="17" xfId="0" applyNumberFormat="1" applyFill="1" applyBorder="1" applyAlignment="1">
      <alignment horizontal="center" vertical="center" wrapText="1"/>
    </xf>
    <xf numFmtId="0" fontId="37" fillId="0" borderId="1" xfId="4" applyFont="1" applyFill="1" applyBorder="1" applyAlignment="1">
      <alignment horizontal="center" vertical="center" wrapText="1"/>
    </xf>
    <xf numFmtId="164" fontId="0" fillId="0" borderId="17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8" fillId="0" borderId="0" xfId="0" applyFont="1" applyFill="1"/>
    <xf numFmtId="0" fontId="3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 applyAlignment="1">
      <alignment horizontal="center" vertical="center" wrapText="1"/>
    </xf>
    <xf numFmtId="43" fontId="0" fillId="0" borderId="17" xfId="1" applyFont="1" applyFill="1" applyBorder="1" applyAlignment="1">
      <alignment horizontal="center" vertical="center"/>
    </xf>
    <xf numFmtId="43" fontId="14" fillId="0" borderId="36" xfId="1" applyFont="1" applyFill="1" applyBorder="1" applyAlignment="1">
      <alignment horizontal="center"/>
    </xf>
    <xf numFmtId="43" fontId="14" fillId="0" borderId="33" xfId="1" applyFont="1" applyFill="1" applyBorder="1" applyAlignment="1"/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/>
    </xf>
    <xf numFmtId="0" fontId="33" fillId="0" borderId="1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/>
    <xf numFmtId="0" fontId="6" fillId="0" borderId="4" xfId="0" applyFont="1" applyFill="1" applyBorder="1"/>
    <xf numFmtId="43" fontId="2" fillId="0" borderId="23" xfId="1" applyFont="1" applyFill="1" applyBorder="1" applyAlignment="1">
      <alignment horizontal="center" vertical="center" wrapText="1"/>
    </xf>
    <xf numFmtId="43" fontId="2" fillId="0" borderId="20" xfId="1" applyFont="1" applyFill="1" applyBorder="1" applyAlignment="1">
      <alignment horizontal="center" vertical="center" wrapText="1"/>
    </xf>
    <xf numFmtId="43" fontId="2" fillId="0" borderId="22" xfId="1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3" fontId="2" fillId="0" borderId="17" xfId="1" applyFont="1" applyFill="1" applyBorder="1" applyAlignment="1">
      <alignment vertical="center"/>
    </xf>
    <xf numFmtId="0" fontId="0" fillId="0" borderId="2" xfId="0" applyFill="1" applyBorder="1"/>
    <xf numFmtId="0" fontId="2" fillId="0" borderId="20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31" fillId="0" borderId="23" xfId="0" applyFont="1" applyFill="1" applyBorder="1" applyAlignment="1">
      <alignment horizontal="center"/>
    </xf>
    <xf numFmtId="0" fontId="31" fillId="0" borderId="18" xfId="0" applyFont="1" applyFill="1" applyBorder="1" applyAlignment="1">
      <alignment horizontal="center"/>
    </xf>
    <xf numFmtId="0" fontId="31" fillId="0" borderId="22" xfId="0" applyFont="1" applyFill="1" applyBorder="1" applyAlignment="1">
      <alignment horizontal="center"/>
    </xf>
    <xf numFmtId="0" fontId="2" fillId="0" borderId="23" xfId="2" applyFont="1" applyFill="1" applyBorder="1" applyAlignment="1">
      <alignment horizontal="center" vertical="center" wrapText="1"/>
    </xf>
    <xf numFmtId="0" fontId="1" fillId="0" borderId="33" xfId="2" applyFont="1" applyFill="1" applyBorder="1" applyAlignment="1">
      <alignment horizontal="center" vertical="center"/>
    </xf>
    <xf numFmtId="0" fontId="1" fillId="0" borderId="34" xfId="2" applyFont="1" applyFill="1" applyBorder="1" applyAlignment="1">
      <alignment horizontal="center" vertical="center"/>
    </xf>
    <xf numFmtId="0" fontId="1" fillId="0" borderId="35" xfId="2" applyFont="1" applyFill="1" applyBorder="1" applyAlignment="1">
      <alignment horizontal="center" vertical="center"/>
    </xf>
    <xf numFmtId="0" fontId="1" fillId="0" borderId="8" xfId="2" applyFill="1" applyBorder="1" applyAlignment="1">
      <alignment horizontal="center"/>
    </xf>
    <xf numFmtId="0" fontId="1" fillId="0" borderId="30" xfId="2" applyFill="1" applyBorder="1" applyAlignment="1">
      <alignment horizontal="center" vertical="center"/>
    </xf>
    <xf numFmtId="0" fontId="1" fillId="0" borderId="9" xfId="2" applyFill="1" applyBorder="1" applyAlignment="1">
      <alignment horizontal="center"/>
    </xf>
    <xf numFmtId="0" fontId="1" fillId="0" borderId="31" xfId="2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wrapText="1"/>
    </xf>
    <xf numFmtId="14" fontId="1" fillId="0" borderId="1" xfId="2" applyNumberFormat="1" applyFill="1" applyBorder="1" applyAlignment="1">
      <alignment horizontal="center"/>
    </xf>
    <xf numFmtId="0" fontId="10" fillId="0" borderId="1" xfId="3" quotePrefix="1" applyFill="1" applyBorder="1" applyAlignment="1">
      <alignment horizontal="center" vertical="top" wrapText="1"/>
    </xf>
    <xf numFmtId="0" fontId="1" fillId="0" borderId="12" xfId="2" applyFill="1" applyBorder="1" applyAlignment="1">
      <alignment horizontal="center" vertical="center"/>
    </xf>
    <xf numFmtId="0" fontId="1" fillId="0" borderId="32" xfId="2" applyFill="1" applyBorder="1" applyAlignment="1">
      <alignment horizontal="center" vertical="center"/>
    </xf>
    <xf numFmtId="0" fontId="0" fillId="0" borderId="1" xfId="2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/>
    </xf>
    <xf numFmtId="43" fontId="12" fillId="0" borderId="17" xfId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2" fontId="18" fillId="0" borderId="17" xfId="0" applyNumberFormat="1" applyFont="1" applyFill="1" applyBorder="1" applyAlignment="1">
      <alignment horizontal="right" vertical="center"/>
    </xf>
    <xf numFmtId="2" fontId="18" fillId="0" borderId="17" xfId="0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horizontal="center"/>
    </xf>
    <xf numFmtId="43" fontId="2" fillId="0" borderId="23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43" fontId="2" fillId="0" borderId="0" xfId="0" applyNumberFormat="1" applyFont="1" applyFill="1" applyBorder="1"/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wrapText="1"/>
    </xf>
    <xf numFmtId="0" fontId="2" fillId="0" borderId="23" xfId="0" applyFont="1" applyFill="1" applyBorder="1" applyAlignment="1">
      <alignment wrapText="1"/>
    </xf>
    <xf numFmtId="0" fontId="2" fillId="0" borderId="1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43" fontId="2" fillId="0" borderId="17" xfId="0" applyNumberFormat="1" applyFont="1" applyFill="1" applyBorder="1" applyAlignment="1">
      <alignment wrapText="1"/>
    </xf>
    <xf numFmtId="0" fontId="15" fillId="0" borderId="16" xfId="0" applyFont="1" applyFill="1" applyBorder="1" applyAlignment="1">
      <alignment horizontal="center" vertical="center" wrapText="1"/>
    </xf>
    <xf numFmtId="164" fontId="1" fillId="0" borderId="17" xfId="1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17" fillId="0" borderId="1" xfId="4" applyFill="1" applyBorder="1" applyAlignment="1">
      <alignment horizontal="center" vertical="center"/>
    </xf>
    <xf numFmtId="164" fontId="0" fillId="0" borderId="17" xfId="1" applyNumberFormat="1" applyFont="1" applyFill="1" applyBorder="1" applyAlignment="1">
      <alignment horizontal="center" vertical="center"/>
    </xf>
    <xf numFmtId="164" fontId="4" fillId="0" borderId="17" xfId="1" applyNumberFormat="1" applyFont="1" applyFill="1" applyBorder="1" applyAlignment="1">
      <alignment horizontal="center" vertical="center"/>
    </xf>
    <xf numFmtId="4" fontId="0" fillId="0" borderId="23" xfId="0" applyNumberForma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4" fontId="2" fillId="0" borderId="20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wrapText="1"/>
    </xf>
    <xf numFmtId="0" fontId="0" fillId="0" borderId="4" xfId="0" applyFont="1" applyFill="1" applyBorder="1"/>
    <xf numFmtId="0" fontId="0" fillId="0" borderId="23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50" fillId="0" borderId="1" xfId="4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top" wrapText="1"/>
    </xf>
    <xf numFmtId="4" fontId="0" fillId="0" borderId="17" xfId="0" applyNumberFormat="1" applyFill="1" applyBorder="1"/>
    <xf numFmtId="0" fontId="38" fillId="0" borderId="1" xfId="0" applyFont="1" applyFill="1" applyBorder="1" applyAlignment="1">
      <alignment horizontal="center" vertical="center"/>
    </xf>
    <xf numFmtId="0" fontId="38" fillId="0" borderId="17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vertical="center"/>
    </xf>
    <xf numFmtId="0" fontId="24" fillId="0" borderId="6" xfId="0" applyFont="1" applyFill="1" applyBorder="1" applyAlignment="1"/>
    <xf numFmtId="2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/>
    </xf>
    <xf numFmtId="0" fontId="1" fillId="0" borderId="1" xfId="2" applyFill="1" applyBorder="1" applyAlignment="1">
      <alignment horizontal="left" vertical="center"/>
    </xf>
    <xf numFmtId="0" fontId="0" fillId="0" borderId="1" xfId="2" applyFont="1" applyFill="1" applyBorder="1" applyAlignment="1">
      <alignment horizontal="center" vertical="center"/>
    </xf>
    <xf numFmtId="169" fontId="0" fillId="0" borderId="1" xfId="6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43" fontId="12" fillId="0" borderId="1" xfId="1" applyFont="1" applyFill="1" applyBorder="1" applyAlignment="1"/>
    <xf numFmtId="0" fontId="12" fillId="0" borderId="1" xfId="0" applyFont="1" applyFill="1" applyBorder="1" applyAlignment="1">
      <alignment vertical="center"/>
    </xf>
    <xf numFmtId="170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43" fontId="18" fillId="0" borderId="1" xfId="1" applyNumberFormat="1" applyFont="1" applyFill="1" applyBorder="1" applyAlignment="1">
      <alignment wrapText="1"/>
    </xf>
    <xf numFmtId="0" fontId="34" fillId="0" borderId="1" xfId="0" applyFont="1" applyFill="1" applyBorder="1" applyAlignment="1">
      <alignment horizontal="center" vertical="center"/>
    </xf>
    <xf numFmtId="171" fontId="0" fillId="0" borderId="17" xfId="0" applyNumberFormat="1" applyFill="1" applyBorder="1"/>
    <xf numFmtId="0" fontId="22" fillId="0" borderId="1" xfId="0" applyFont="1" applyFill="1" applyBorder="1" applyAlignment="1">
      <alignment vertical="center"/>
    </xf>
    <xf numFmtId="0" fontId="35" fillId="0" borderId="1" xfId="0" applyFont="1" applyFill="1" applyBorder="1" applyAlignment="1">
      <alignment vertical="center"/>
    </xf>
    <xf numFmtId="0" fontId="36" fillId="0" borderId="1" xfId="0" applyFont="1" applyFill="1" applyBorder="1" applyAlignment="1">
      <alignment horizontal="center" vertical="center"/>
    </xf>
    <xf numFmtId="43" fontId="22" fillId="0" borderId="1" xfId="1" applyFont="1" applyFill="1" applyBorder="1" applyAlignment="1">
      <alignment horizontal="center"/>
    </xf>
    <xf numFmtId="0" fontId="8" fillId="0" borderId="17" xfId="0" applyFont="1" applyFill="1" applyBorder="1" applyAlignment="1">
      <alignment vertical="center" wrapText="1"/>
    </xf>
    <xf numFmtId="0" fontId="25" fillId="0" borderId="17" xfId="0" applyFont="1" applyFill="1" applyBorder="1" applyAlignment="1">
      <alignment vertical="center" wrapText="1"/>
    </xf>
    <xf numFmtId="0" fontId="15" fillId="0" borderId="17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3" fontId="0" fillId="0" borderId="1" xfId="0" applyNumberFormat="1" applyFill="1" applyBorder="1"/>
    <xf numFmtId="0" fontId="8" fillId="0" borderId="17" xfId="0" applyFont="1" applyFill="1" applyBorder="1" applyAlignment="1"/>
    <xf numFmtId="0" fontId="8" fillId="0" borderId="16" xfId="0" applyFont="1" applyFill="1" applyBorder="1" applyAlignment="1">
      <alignment vertical="center" wrapText="1"/>
    </xf>
    <xf numFmtId="43" fontId="0" fillId="0" borderId="1" xfId="1" applyFont="1" applyFill="1" applyBorder="1" applyAlignment="1">
      <alignment horizontal="right" vertical="center"/>
    </xf>
    <xf numFmtId="43" fontId="0" fillId="0" borderId="1" xfId="1" applyFont="1" applyFill="1" applyBorder="1" applyAlignment="1">
      <alignment horizontal="right"/>
    </xf>
    <xf numFmtId="0" fontId="0" fillId="0" borderId="17" xfId="0" applyFill="1" applyBorder="1" applyAlignment="1"/>
    <xf numFmtId="0" fontId="2" fillId="0" borderId="17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wrapText="1"/>
    </xf>
    <xf numFmtId="44" fontId="2" fillId="0" borderId="1" xfId="0" applyNumberFormat="1" applyFont="1" applyFill="1" applyBorder="1" applyAlignment="1">
      <alignment vertical="center"/>
    </xf>
    <xf numFmtId="0" fontId="27" fillId="0" borderId="1" xfId="0" applyFont="1" applyFill="1" applyBorder="1" applyAlignment="1">
      <alignment vertical="center"/>
    </xf>
    <xf numFmtId="168" fontId="2" fillId="0" borderId="1" xfId="0" applyNumberFormat="1" applyFont="1" applyFill="1" applyBorder="1" applyAlignment="1">
      <alignment horizontal="center"/>
    </xf>
    <xf numFmtId="0" fontId="32" fillId="0" borderId="17" xfId="0" applyFont="1" applyFill="1" applyBorder="1" applyAlignment="1">
      <alignment vertical="center"/>
    </xf>
    <xf numFmtId="44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74" fontId="7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4" fontId="4" fillId="0" borderId="1" xfId="0" applyNumberFormat="1" applyFont="1" applyFill="1" applyBorder="1" applyAlignment="1">
      <alignment horizontal="center" vertical="center"/>
    </xf>
    <xf numFmtId="17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54" fillId="0" borderId="1" xfId="0" applyFont="1" applyFill="1" applyBorder="1" applyAlignment="1">
      <alignment horizontal="center"/>
    </xf>
    <xf numFmtId="0" fontId="4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165" fontId="4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/>
    <xf numFmtId="0" fontId="54" fillId="0" borderId="1" xfId="0" applyFont="1" applyFill="1" applyBorder="1" applyAlignment="1">
      <alignment horizontal="center"/>
    </xf>
    <xf numFmtId="0" fontId="47" fillId="0" borderId="1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wrapText="1"/>
    </xf>
    <xf numFmtId="0" fontId="31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4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8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2" fillId="0" borderId="1" xfId="0" applyFont="1" applyFill="1" applyBorder="1" applyAlignment="1"/>
    <xf numFmtId="43" fontId="2" fillId="0" borderId="1" xfId="1" applyFont="1" applyFill="1" applyBorder="1"/>
    <xf numFmtId="43" fontId="18" fillId="0" borderId="1" xfId="1" applyFont="1" applyFill="1" applyBorder="1" applyAlignment="1">
      <alignment horizontal="right" wrapText="1"/>
    </xf>
    <xf numFmtId="43" fontId="18" fillId="0" borderId="1" xfId="1" applyFont="1" applyFill="1" applyBorder="1" applyAlignment="1">
      <alignment horizontal="right"/>
    </xf>
    <xf numFmtId="43" fontId="18" fillId="0" borderId="1" xfId="1" applyFont="1" applyFill="1" applyBorder="1"/>
    <xf numFmtId="43" fontId="18" fillId="0" borderId="1" xfId="1" applyFont="1" applyFill="1" applyBorder="1" applyAlignment="1">
      <alignment vertical="center"/>
    </xf>
    <xf numFmtId="43" fontId="18" fillId="0" borderId="1" xfId="1" applyFont="1" applyFill="1" applyBorder="1" applyAlignment="1">
      <alignment vertical="center" wrapText="1"/>
    </xf>
    <xf numFmtId="17" fontId="18" fillId="0" borderId="1" xfId="0" applyNumberFormat="1" applyFont="1" applyFill="1" applyBorder="1" applyAlignment="1">
      <alignment horizontal="center"/>
    </xf>
    <xf numFmtId="43" fontId="18" fillId="0" borderId="1" xfId="1" applyFont="1" applyFill="1" applyBorder="1" applyAlignment="1">
      <alignment horizontal="center" vertical="center"/>
    </xf>
    <xf numFmtId="43" fontId="18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43" fontId="18" fillId="0" borderId="1" xfId="1" applyFont="1" applyFill="1" applyBorder="1" applyAlignment="1"/>
    <xf numFmtId="0" fontId="4" fillId="0" borderId="1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0" fillId="0" borderId="1" xfId="1" quotePrefix="1" applyNumberFormat="1" applyFont="1" applyFill="1" applyBorder="1" applyAlignment="1">
      <alignment horizontal="center" vertical="center" wrapText="1"/>
    </xf>
    <xf numFmtId="164" fontId="2" fillId="0" borderId="1" xfId="1" quotePrefix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68" fontId="0" fillId="0" borderId="1" xfId="1" applyNumberFormat="1" applyFont="1" applyFill="1" applyBorder="1" applyAlignment="1">
      <alignment horizontal="center"/>
    </xf>
    <xf numFmtId="168" fontId="0" fillId="0" borderId="1" xfId="1" applyNumberFormat="1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0" fontId="53" fillId="0" borderId="10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17" xfId="0" applyFont="1" applyFill="1" applyBorder="1" applyAlignment="1">
      <alignment horizontal="center"/>
    </xf>
    <xf numFmtId="0" fontId="53" fillId="0" borderId="1" xfId="0" applyFont="1" applyFill="1" applyBorder="1" applyAlignment="1"/>
    <xf numFmtId="0" fontId="55" fillId="0" borderId="10" xfId="0" applyFont="1" applyFill="1" applyBorder="1" applyAlignment="1">
      <alignment horizontal="center"/>
    </xf>
    <xf numFmtId="0" fontId="55" fillId="0" borderId="16" xfId="0" applyFont="1" applyFill="1" applyBorder="1" applyAlignment="1">
      <alignment horizontal="center"/>
    </xf>
    <xf numFmtId="0" fontId="55" fillId="0" borderId="17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/>
    </xf>
    <xf numFmtId="0" fontId="26" fillId="0" borderId="16" xfId="0" applyFont="1" applyFill="1" applyBorder="1" applyAlignment="1">
      <alignment horizontal="center"/>
    </xf>
    <xf numFmtId="0" fontId="26" fillId="0" borderId="17" xfId="0" applyFont="1" applyFill="1" applyBorder="1" applyAlignment="1">
      <alignment horizontal="center"/>
    </xf>
    <xf numFmtId="0" fontId="5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57" fillId="0" borderId="1" xfId="0" applyFont="1" applyFill="1" applyBorder="1" applyAlignment="1">
      <alignment wrapText="1"/>
    </xf>
    <xf numFmtId="0" fontId="58" fillId="0" borderId="1" xfId="0" applyFont="1" applyFill="1" applyBorder="1"/>
    <xf numFmtId="0" fontId="58" fillId="0" borderId="1" xfId="0" applyFont="1" applyFill="1" applyBorder="1" applyAlignment="1">
      <alignment horizontal="center"/>
    </xf>
    <xf numFmtId="0" fontId="57" fillId="0" borderId="1" xfId="0" applyFont="1" applyFill="1" applyBorder="1" applyAlignment="1">
      <alignment horizontal="center"/>
    </xf>
    <xf numFmtId="0" fontId="56" fillId="0" borderId="1" xfId="0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5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/>
    </xf>
    <xf numFmtId="0" fontId="60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61" fillId="0" borderId="1" xfId="0" applyFont="1" applyFill="1" applyBorder="1" applyAlignment="1">
      <alignment horizontal="center" vertical="center"/>
    </xf>
    <xf numFmtId="0" fontId="61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56" fillId="0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wrapText="1"/>
    </xf>
    <xf numFmtId="0" fontId="16" fillId="0" borderId="1" xfId="2" applyFont="1" applyFill="1" applyBorder="1" applyAlignment="1">
      <alignment horizontal="center" vertical="center" wrapText="1"/>
    </xf>
    <xf numFmtId="0" fontId="60" fillId="0" borderId="1" xfId="2" applyFont="1" applyFill="1" applyBorder="1" applyAlignment="1">
      <alignment horizontal="center"/>
    </xf>
    <xf numFmtId="0" fontId="60" fillId="0" borderId="1" xfId="2" applyFont="1" applyFill="1" applyBorder="1" applyAlignment="1">
      <alignment wrapText="1"/>
    </xf>
    <xf numFmtId="0" fontId="60" fillId="0" borderId="1" xfId="2" applyFont="1" applyFill="1" applyBorder="1" applyAlignment="1">
      <alignment horizontal="left"/>
    </xf>
    <xf numFmtId="0" fontId="16" fillId="0" borderId="1" xfId="2" applyFont="1" applyFill="1" applyBorder="1"/>
    <xf numFmtId="0" fontId="16" fillId="0" borderId="1" xfId="2" applyFont="1" applyFill="1" applyBorder="1" applyAlignment="1">
      <alignment horizontal="center"/>
    </xf>
    <xf numFmtId="0" fontId="16" fillId="0" borderId="1" xfId="2" applyFont="1" applyFill="1" applyBorder="1" applyAlignment="1">
      <alignment vertical="top" wrapText="1"/>
    </xf>
    <xf numFmtId="0" fontId="16" fillId="0" borderId="1" xfId="2" applyFont="1" applyFill="1" applyBorder="1" applyAlignment="1">
      <alignment vertical="center"/>
    </xf>
    <xf numFmtId="0" fontId="16" fillId="0" borderId="1" xfId="3" applyFont="1" applyFill="1" applyBorder="1" applyAlignment="1">
      <alignment vertical="top" wrapText="1"/>
    </xf>
    <xf numFmtId="0" fontId="16" fillId="0" borderId="1" xfId="3" applyFont="1" applyFill="1" applyBorder="1" applyAlignment="1">
      <alignment horizontal="center" vertical="top" wrapText="1"/>
    </xf>
    <xf numFmtId="0" fontId="16" fillId="0" borderId="1" xfId="3" applyFont="1" applyFill="1" applyBorder="1" applyAlignment="1">
      <alignment horizontal="center" vertical="center" wrapText="1"/>
    </xf>
    <xf numFmtId="0" fontId="61" fillId="0" borderId="1" xfId="2" applyFont="1" applyFill="1" applyBorder="1" applyAlignment="1">
      <alignment horizontal="center" vertical="center"/>
    </xf>
    <xf numFmtId="0" fontId="61" fillId="0" borderId="1" xfId="2" applyFont="1" applyFill="1" applyBorder="1" applyAlignment="1">
      <alignment horizontal="center" vertical="center" wrapText="1"/>
    </xf>
    <xf numFmtId="0" fontId="61" fillId="0" borderId="1" xfId="2" applyFont="1" applyFill="1" applyBorder="1" applyAlignment="1">
      <alignment horizontal="left" vertical="center" wrapText="1"/>
    </xf>
    <xf numFmtId="17" fontId="61" fillId="0" borderId="1" xfId="2" applyNumberFormat="1" applyFont="1" applyFill="1" applyBorder="1" applyAlignment="1">
      <alignment horizontal="center" vertical="center"/>
    </xf>
    <xf numFmtId="14" fontId="16" fillId="0" borderId="1" xfId="2" applyNumberFormat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wrapText="1"/>
    </xf>
    <xf numFmtId="0" fontId="56" fillId="0" borderId="1" xfId="0" applyFont="1" applyFill="1" applyBorder="1"/>
    <xf numFmtId="0" fontId="54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top" wrapText="1"/>
    </xf>
    <xf numFmtId="0" fontId="62" fillId="0" borderId="1" xfId="0" applyFont="1" applyFill="1" applyBorder="1" applyAlignment="1">
      <alignment wrapText="1"/>
    </xf>
    <xf numFmtId="0" fontId="56" fillId="0" borderId="1" xfId="0" applyFont="1" applyFill="1" applyBorder="1" applyAlignment="1">
      <alignment horizontal="center"/>
    </xf>
    <xf numFmtId="0" fontId="56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wrapText="1"/>
    </xf>
    <xf numFmtId="0" fontId="60" fillId="0" borderId="1" xfId="3" applyFont="1" applyFill="1" applyBorder="1" applyAlignment="1">
      <alignment horizontal="center" vertical="center"/>
    </xf>
    <xf numFmtId="0" fontId="63" fillId="0" borderId="1" xfId="3" applyFont="1" applyFill="1" applyBorder="1" applyAlignment="1">
      <alignment horizontal="left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/>
    </xf>
    <xf numFmtId="0" fontId="60" fillId="0" borderId="1" xfId="3" applyFont="1" applyFill="1" applyBorder="1" applyAlignment="1">
      <alignment horizontal="center" vertical="center" wrapText="1"/>
    </xf>
    <xf numFmtId="0" fontId="64" fillId="0" borderId="1" xfId="3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/>
    </xf>
    <xf numFmtId="0" fontId="65" fillId="0" borderId="1" xfId="0" applyFont="1" applyFill="1" applyBorder="1" applyAlignment="1">
      <alignment horizontal="center" vertical="center"/>
    </xf>
    <xf numFmtId="0" fontId="65" fillId="0" borderId="1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left" vertical="center" wrapText="1"/>
    </xf>
    <xf numFmtId="0" fontId="16" fillId="0" borderId="1" xfId="0" quotePrefix="1" applyFont="1" applyFill="1" applyBorder="1" applyAlignment="1">
      <alignment horizontal="center" vertical="center" wrapText="1"/>
    </xf>
    <xf numFmtId="0" fontId="66" fillId="0" borderId="1" xfId="4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19" fillId="0" borderId="1" xfId="0" applyFont="1" applyFill="1" applyBorder="1" applyAlignment="1"/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vertical="center"/>
    </xf>
    <xf numFmtId="17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14" fontId="19" fillId="0" borderId="1" xfId="0" applyNumberFormat="1" applyFont="1" applyFill="1" applyBorder="1" applyAlignment="1">
      <alignment vertical="center"/>
    </xf>
    <xf numFmtId="0" fontId="19" fillId="0" borderId="1" xfId="1" applyNumberFormat="1" applyFont="1" applyFill="1" applyBorder="1" applyAlignment="1">
      <alignment wrapText="1"/>
    </xf>
    <xf numFmtId="0" fontId="19" fillId="0" borderId="1" xfId="1" applyNumberFormat="1" applyFont="1" applyFill="1" applyBorder="1" applyAlignment="1"/>
    <xf numFmtId="0" fontId="19" fillId="0" borderId="1" xfId="0" applyFont="1" applyFill="1" applyBorder="1" applyAlignment="1">
      <alignment horizontal="center" wrapText="1"/>
    </xf>
    <xf numFmtId="0" fontId="55" fillId="0" borderId="1" xfId="0" applyFont="1" applyFill="1" applyBorder="1" applyAlignment="1">
      <alignment wrapText="1"/>
    </xf>
    <xf numFmtId="0" fontId="55" fillId="0" borderId="1" xfId="0" applyFont="1" applyFill="1" applyBorder="1" applyAlignment="1"/>
    <xf numFmtId="0" fontId="16" fillId="0" borderId="1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wrapText="1"/>
    </xf>
    <xf numFmtId="0" fontId="53" fillId="0" borderId="6" xfId="0" applyFont="1" applyFill="1" applyBorder="1" applyAlignment="1"/>
    <xf numFmtId="0" fontId="16" fillId="0" borderId="0" xfId="0" applyFont="1" applyFill="1"/>
    <xf numFmtId="0" fontId="16" fillId="0" borderId="17" xfId="0" applyFont="1" applyFill="1" applyBorder="1"/>
    <xf numFmtId="0" fontId="26" fillId="0" borderId="1" xfId="0" applyFont="1" applyFill="1" applyBorder="1" applyAlignment="1"/>
    <xf numFmtId="0" fontId="56" fillId="0" borderId="17" xfId="0" applyFont="1" applyFill="1" applyBorder="1" applyAlignment="1">
      <alignment horizontal="center" vertical="center" wrapText="1"/>
    </xf>
    <xf numFmtId="43" fontId="56" fillId="0" borderId="1" xfId="1" applyFont="1" applyFill="1" applyBorder="1" applyAlignment="1">
      <alignment horizontal="center" vertical="center"/>
    </xf>
    <xf numFmtId="0" fontId="56" fillId="0" borderId="17" xfId="0" applyFont="1" applyFill="1" applyBorder="1" applyAlignment="1">
      <alignment horizontal="center" vertical="center" wrapText="1"/>
    </xf>
    <xf numFmtId="0" fontId="21" fillId="0" borderId="1" xfId="0" applyFont="1" applyFill="1" applyBorder="1"/>
    <xf numFmtId="44" fontId="16" fillId="0" borderId="1" xfId="0" applyNumberFormat="1" applyFont="1" applyFill="1" applyBorder="1"/>
    <xf numFmtId="0" fontId="26" fillId="0" borderId="17" xfId="0" applyFont="1" applyFill="1" applyBorder="1" applyAlignment="1">
      <alignment horizontal="center" vertical="center" wrapText="1"/>
    </xf>
    <xf numFmtId="43" fontId="26" fillId="0" borderId="1" xfId="1" applyFont="1" applyFill="1" applyBorder="1" applyAlignment="1">
      <alignment horizontal="center" vertical="center"/>
    </xf>
    <xf numFmtId="0" fontId="26" fillId="0" borderId="17" xfId="0" applyFont="1" applyFill="1" applyBorder="1" applyAlignment="1">
      <alignment horizontal="center" vertical="center" wrapText="1"/>
    </xf>
    <xf numFmtId="44" fontId="56" fillId="0" borderId="1" xfId="0" applyNumberFormat="1" applyFont="1" applyFill="1" applyBorder="1"/>
    <xf numFmtId="0" fontId="26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/>
    </xf>
    <xf numFmtId="0" fontId="56" fillId="0" borderId="17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/>
    </xf>
    <xf numFmtId="43" fontId="56" fillId="0" borderId="1" xfId="1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17" xfId="0" applyFont="1" applyFill="1" applyBorder="1" applyAlignment="1">
      <alignment horizontal="center"/>
    </xf>
    <xf numFmtId="0" fontId="38" fillId="0" borderId="1" xfId="0" applyFont="1" applyFill="1" applyBorder="1" applyAlignment="1">
      <alignment horizontal="center"/>
    </xf>
    <xf numFmtId="0" fontId="16" fillId="0" borderId="17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 vertical="center"/>
    </xf>
    <xf numFmtId="0" fontId="16" fillId="0" borderId="22" xfId="0" applyFont="1" applyFill="1" applyBorder="1" applyAlignment="1"/>
    <xf numFmtId="2" fontId="61" fillId="0" borderId="1" xfId="0" applyNumberFormat="1" applyFont="1" applyFill="1" applyBorder="1" applyAlignment="1">
      <alignment horizontal="center" vertical="center"/>
    </xf>
    <xf numFmtId="0" fontId="38" fillId="0" borderId="17" xfId="0" applyFont="1" applyFill="1" applyBorder="1" applyAlignment="1">
      <alignment horizontal="center" vertical="center" wrapText="1"/>
    </xf>
    <xf numFmtId="2" fontId="61" fillId="0" borderId="17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2" fontId="16" fillId="0" borderId="17" xfId="0" applyNumberFormat="1" applyFont="1" applyFill="1" applyBorder="1" applyAlignment="1">
      <alignment horizontal="center" vertical="center"/>
    </xf>
    <xf numFmtId="2" fontId="16" fillId="0" borderId="1" xfId="1" applyNumberFormat="1" applyFont="1" applyFill="1" applyBorder="1" applyAlignment="1">
      <alignment horizontal="center" vertical="center"/>
    </xf>
    <xf numFmtId="2" fontId="16" fillId="0" borderId="17" xfId="1" applyNumberFormat="1" applyFont="1" applyFill="1" applyBorder="1" applyAlignment="1">
      <alignment horizontal="center" vertical="center"/>
    </xf>
    <xf numFmtId="43" fontId="26" fillId="0" borderId="1" xfId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/>
    </xf>
    <xf numFmtId="43" fontId="56" fillId="0" borderId="1" xfId="0" applyNumberFormat="1" applyFont="1" applyFill="1" applyBorder="1" applyAlignment="1">
      <alignment horizontal="center" vertical="top" wrapText="1"/>
    </xf>
    <xf numFmtId="0" fontId="16" fillId="0" borderId="17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43" fontId="16" fillId="0" borderId="1" xfId="0" applyNumberFormat="1" applyFont="1" applyFill="1" applyBorder="1"/>
    <xf numFmtId="43" fontId="56" fillId="0" borderId="1" xfId="0" applyNumberFormat="1" applyFont="1" applyFill="1" applyBorder="1"/>
    <xf numFmtId="43" fontId="16" fillId="0" borderId="1" xfId="0" applyNumberFormat="1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43" fontId="16" fillId="0" borderId="1" xfId="0" applyNumberFormat="1" applyFont="1" applyFill="1" applyBorder="1" applyAlignment="1">
      <alignment horizontal="center"/>
    </xf>
    <xf numFmtId="43" fontId="16" fillId="0" borderId="1" xfId="0" applyNumberFormat="1" applyFont="1" applyFill="1" applyBorder="1" applyAlignment="1">
      <alignment horizontal="center" vertical="center" wrapText="1"/>
    </xf>
    <xf numFmtId="43" fontId="16" fillId="0" borderId="1" xfId="0" applyNumberFormat="1" applyFont="1" applyFill="1" applyBorder="1" applyAlignment="1">
      <alignment horizontal="center" vertical="center"/>
    </xf>
    <xf numFmtId="0" fontId="56" fillId="0" borderId="17" xfId="0" applyFont="1" applyFill="1" applyBorder="1"/>
    <xf numFmtId="0" fontId="56" fillId="0" borderId="0" xfId="0" applyFont="1" applyFill="1"/>
    <xf numFmtId="2" fontId="60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vertical="center"/>
    </xf>
    <xf numFmtId="43" fontId="16" fillId="0" borderId="0" xfId="0" applyNumberFormat="1" applyFont="1" applyFill="1"/>
    <xf numFmtId="0" fontId="67" fillId="0" borderId="17" xfId="0" applyFont="1" applyFill="1" applyBorder="1" applyAlignment="1">
      <alignment horizontal="center" vertical="center" wrapText="1"/>
    </xf>
    <xf numFmtId="0" fontId="54" fillId="0" borderId="17" xfId="0" applyFont="1" applyFill="1" applyBorder="1" applyAlignment="1">
      <alignment vertical="center" wrapText="1"/>
    </xf>
    <xf numFmtId="164" fontId="56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vertical="center" wrapText="1"/>
    </xf>
    <xf numFmtId="0" fontId="26" fillId="0" borderId="17" xfId="0" applyFont="1" applyFill="1" applyBorder="1" applyAlignment="1">
      <alignment vertical="center" wrapText="1"/>
    </xf>
    <xf numFmtId="164" fontId="16" fillId="0" borderId="1" xfId="1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26" fillId="0" borderId="1" xfId="1" applyNumberFormat="1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vertical="center" wrapText="1"/>
    </xf>
    <xf numFmtId="0" fontId="16" fillId="0" borderId="17" xfId="0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center" vertical="center" wrapText="1"/>
    </xf>
    <xf numFmtId="43" fontId="19" fillId="0" borderId="1" xfId="1" applyFont="1" applyFill="1" applyBorder="1" applyAlignment="1">
      <alignment horizontal="center" vertical="center"/>
    </xf>
    <xf numFmtId="166" fontId="68" fillId="0" borderId="17" xfId="0" applyNumberFormat="1" applyFont="1" applyFill="1" applyBorder="1"/>
    <xf numFmtId="0" fontId="68" fillId="0" borderId="17" xfId="0" applyFont="1" applyFill="1" applyBorder="1"/>
    <xf numFmtId="43" fontId="19" fillId="0" borderId="1" xfId="1" applyFont="1" applyFill="1" applyBorder="1" applyAlignment="1">
      <alignment horizontal="center"/>
    </xf>
    <xf numFmtId="0" fontId="16" fillId="0" borderId="17" xfId="0" applyFont="1" applyFill="1" applyBorder="1" applyAlignment="1">
      <alignment vertical="center" wrapText="1"/>
    </xf>
    <xf numFmtId="43" fontId="16" fillId="0" borderId="17" xfId="0" applyNumberFormat="1" applyFont="1" applyFill="1" applyBorder="1" applyAlignment="1">
      <alignment vertical="center"/>
    </xf>
    <xf numFmtId="0" fontId="16" fillId="0" borderId="17" xfId="0" applyFont="1" applyFill="1" applyBorder="1" applyAlignment="1"/>
    <xf numFmtId="0" fontId="56" fillId="0" borderId="20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top" wrapText="1"/>
    </xf>
    <xf numFmtId="0" fontId="38" fillId="0" borderId="23" xfId="0" applyFont="1" applyFill="1" applyBorder="1" applyAlignment="1">
      <alignment horizontal="center" vertical="top" wrapText="1"/>
    </xf>
    <xf numFmtId="0" fontId="38" fillId="0" borderId="2" xfId="0" applyFont="1" applyFill="1" applyBorder="1" applyAlignment="1">
      <alignment vertical="top"/>
    </xf>
    <xf numFmtId="43" fontId="16" fillId="0" borderId="20" xfId="0" applyNumberFormat="1" applyFont="1" applyFill="1" applyBorder="1"/>
    <xf numFmtId="0" fontId="56" fillId="0" borderId="0" xfId="0" applyFont="1" applyFill="1" applyAlignment="1">
      <alignment horizontal="center" vertical="center" wrapText="1"/>
    </xf>
    <xf numFmtId="0" fontId="54" fillId="0" borderId="6" xfId="0" applyFont="1" applyFill="1" applyBorder="1" applyAlignment="1">
      <alignment vertical="center" wrapText="1"/>
    </xf>
    <xf numFmtId="0" fontId="54" fillId="0" borderId="0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vertical="center" wrapText="1"/>
    </xf>
    <xf numFmtId="0" fontId="57" fillId="0" borderId="1" xfId="0" applyFont="1" applyFill="1" applyBorder="1"/>
    <xf numFmtId="4" fontId="56" fillId="0" borderId="1" xfId="0" applyNumberFormat="1" applyFont="1" applyFill="1" applyBorder="1" applyAlignment="1">
      <alignment horizontal="center" vertical="center" wrapText="1"/>
    </xf>
    <xf numFmtId="4" fontId="56" fillId="0" borderId="1" xfId="0" applyNumberFormat="1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vertical="center" wrapText="1"/>
    </xf>
    <xf numFmtId="43" fontId="56" fillId="0" borderId="1" xfId="1" applyFont="1" applyFill="1" applyBorder="1" applyAlignment="1">
      <alignment vertical="center" wrapText="1"/>
    </xf>
    <xf numFmtId="14" fontId="56" fillId="0" borderId="1" xfId="0" applyNumberFormat="1" applyFont="1" applyFill="1" applyBorder="1" applyAlignment="1">
      <alignment horizontal="center" vertical="center" wrapText="1"/>
    </xf>
    <xf numFmtId="43" fontId="56" fillId="0" borderId="1" xfId="1" applyFont="1" applyFill="1" applyBorder="1" applyAlignment="1">
      <alignment vertical="center" wrapText="1"/>
    </xf>
    <xf numFmtId="43" fontId="56" fillId="0" borderId="1" xfId="1" applyFont="1" applyFill="1" applyBorder="1" applyAlignment="1">
      <alignment vertical="center"/>
    </xf>
    <xf numFmtId="0" fontId="16" fillId="0" borderId="1" xfId="2" applyFont="1" applyFill="1" applyBorder="1" applyAlignment="1">
      <alignment vertical="center" wrapText="1"/>
    </xf>
    <xf numFmtId="44" fontId="16" fillId="0" borderId="1" xfId="2" applyNumberFormat="1" applyFont="1" applyFill="1" applyBorder="1" applyAlignment="1">
      <alignment horizontal="center" vertical="center"/>
    </xf>
    <xf numFmtId="0" fontId="60" fillId="0" borderId="1" xfId="2" applyFont="1" applyFill="1" applyBorder="1"/>
    <xf numFmtId="0" fontId="60" fillId="0" borderId="1" xfId="2" applyFont="1" applyFill="1" applyBorder="1" applyAlignment="1">
      <alignment horizontal="center" vertical="center"/>
    </xf>
    <xf numFmtId="14" fontId="16" fillId="0" borderId="1" xfId="2" applyNumberFormat="1" applyFont="1" applyFill="1" applyBorder="1" applyAlignment="1">
      <alignment horizontal="center"/>
    </xf>
    <xf numFmtId="0" fontId="16" fillId="0" borderId="1" xfId="3" quotePrefix="1" applyFont="1" applyFill="1" applyBorder="1" applyAlignment="1">
      <alignment horizontal="center" vertical="center" wrapText="1"/>
    </xf>
    <xf numFmtId="0" fontId="56" fillId="0" borderId="1" xfId="2" applyFont="1" applyFill="1" applyBorder="1" applyAlignment="1">
      <alignment horizontal="center"/>
    </xf>
    <xf numFmtId="0" fontId="38" fillId="0" borderId="1" xfId="2" applyFont="1" applyFill="1" applyBorder="1" applyAlignment="1">
      <alignment horizontal="center"/>
    </xf>
    <xf numFmtId="0" fontId="38" fillId="0" borderId="1" xfId="0" applyFont="1" applyFill="1" applyBorder="1"/>
    <xf numFmtId="0" fontId="38" fillId="0" borderId="1" xfId="0" applyFont="1" applyFill="1" applyBorder="1" applyAlignment="1">
      <alignment horizontal="center" vertical="center"/>
    </xf>
    <xf numFmtId="43" fontId="38" fillId="0" borderId="1" xfId="1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vertical="top" wrapText="1"/>
    </xf>
    <xf numFmtId="43" fontId="5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/>
    </xf>
    <xf numFmtId="0" fontId="16" fillId="0" borderId="0" xfId="0" applyFont="1" applyFill="1" applyAlignment="1">
      <alignment vertical="top"/>
    </xf>
    <xf numFmtId="0" fontId="16" fillId="0" borderId="1" xfId="0" applyFont="1" applyFill="1" applyBorder="1" applyAlignment="1">
      <alignment horizontal="center" vertical="top"/>
    </xf>
    <xf numFmtId="0" fontId="62" fillId="0" borderId="1" xfId="0" applyFont="1" applyFill="1" applyBorder="1"/>
    <xf numFmtId="0" fontId="69" fillId="0" borderId="1" xfId="0" applyFont="1" applyFill="1" applyBorder="1" applyAlignment="1">
      <alignment horizontal="center" vertical="center"/>
    </xf>
    <xf numFmtId="43" fontId="16" fillId="0" borderId="1" xfId="1" applyNumberFormat="1" applyFont="1" applyFill="1" applyBorder="1" applyAlignment="1">
      <alignment horizontal="center" vertical="center"/>
    </xf>
    <xf numFmtId="43" fontId="16" fillId="0" borderId="1" xfId="0" applyNumberFormat="1" applyFont="1" applyFill="1" applyBorder="1" applyAlignment="1">
      <alignment horizontal="right" vertical="center" wrapText="1"/>
    </xf>
    <xf numFmtId="43" fontId="16" fillId="0" borderId="1" xfId="1" applyNumberFormat="1" applyFont="1" applyFill="1" applyBorder="1" applyAlignment="1">
      <alignment horizontal="center"/>
    </xf>
    <xf numFmtId="0" fontId="56" fillId="0" borderId="1" xfId="0" applyFont="1" applyFill="1" applyBorder="1" applyAlignment="1">
      <alignment horizontal="left" vertical="center"/>
    </xf>
    <xf numFmtId="0" fontId="70" fillId="0" borderId="1" xfId="0" applyFont="1" applyFill="1" applyBorder="1"/>
    <xf numFmtId="43" fontId="16" fillId="0" borderId="1" xfId="1" applyFont="1" applyFill="1" applyBorder="1" applyAlignment="1">
      <alignment horizontal="center"/>
    </xf>
    <xf numFmtId="164" fontId="16" fillId="0" borderId="1" xfId="1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/>
    </xf>
    <xf numFmtId="0" fontId="54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/>
    <xf numFmtId="0" fontId="30" fillId="0" borderId="1" xfId="0" applyFont="1" applyFill="1" applyBorder="1" applyAlignment="1">
      <alignment horizontal="center"/>
    </xf>
    <xf numFmtId="43" fontId="30" fillId="0" borderId="1" xfId="1" applyFont="1" applyFill="1" applyBorder="1" applyAlignment="1"/>
    <xf numFmtId="0" fontId="30" fillId="0" borderId="1" xfId="0" applyFont="1" applyFill="1" applyBorder="1" applyAlignment="1"/>
    <xf numFmtId="0" fontId="30" fillId="0" borderId="1" xfId="0" applyFont="1" applyFill="1" applyBorder="1" applyAlignment="1">
      <alignment horizontal="center" vertical="center"/>
    </xf>
    <xf numFmtId="15" fontId="30" fillId="0" borderId="1" xfId="0" applyNumberFormat="1" applyFont="1" applyFill="1" applyBorder="1" applyAlignment="1">
      <alignment horizontal="center" vertical="center"/>
    </xf>
    <xf numFmtId="17" fontId="30" fillId="0" borderId="1" xfId="0" applyNumberFormat="1" applyFont="1" applyFill="1" applyBorder="1" applyAlignment="1">
      <alignment vertical="center" wrapText="1"/>
    </xf>
    <xf numFmtId="0" fontId="30" fillId="0" borderId="1" xfId="0" applyNumberFormat="1" applyFont="1" applyFill="1" applyBorder="1" applyAlignment="1">
      <alignment horizontal="center" vertical="center"/>
    </xf>
    <xf numFmtId="43" fontId="19" fillId="0" borderId="1" xfId="7" applyFont="1" applyFill="1" applyBorder="1" applyAlignment="1">
      <alignment vertical="center"/>
    </xf>
    <xf numFmtId="17" fontId="30" fillId="0" borderId="1" xfId="0" applyNumberFormat="1" applyFont="1" applyFill="1" applyBorder="1" applyAlignment="1">
      <alignment vertical="center"/>
    </xf>
    <xf numFmtId="43" fontId="30" fillId="0" borderId="1" xfId="1" applyFont="1" applyFill="1" applyBorder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1" xfId="0" applyFont="1" applyFill="1" applyBorder="1" applyAlignment="1">
      <alignment horizontal="center" vertical="center" wrapText="1"/>
    </xf>
    <xf numFmtId="0" fontId="19" fillId="0" borderId="1" xfId="1" applyNumberFormat="1" applyFont="1" applyFill="1" applyBorder="1" applyAlignment="1" applyProtection="1">
      <alignment vertical="center" wrapText="1"/>
    </xf>
    <xf numFmtId="43" fontId="19" fillId="0" borderId="1" xfId="1" applyFont="1" applyFill="1" applyBorder="1" applyAlignment="1">
      <alignment vertical="center"/>
    </xf>
    <xf numFmtId="43" fontId="19" fillId="0" borderId="1" xfId="1" applyFont="1" applyFill="1" applyBorder="1" applyAlignment="1"/>
    <xf numFmtId="0" fontId="19" fillId="0" borderId="1" xfId="0" quotePrefix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center" vertical="center" wrapText="1"/>
    </xf>
    <xf numFmtId="43" fontId="5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/>
    </xf>
    <xf numFmtId="4" fontId="16" fillId="0" borderId="1" xfId="0" applyNumberFormat="1" applyFont="1" applyFill="1" applyBorder="1" applyAlignment="1">
      <alignment vertical="center"/>
    </xf>
    <xf numFmtId="4" fontId="56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43" fontId="56" fillId="0" borderId="1" xfId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wrapText="1"/>
    </xf>
    <xf numFmtId="0" fontId="38" fillId="0" borderId="0" xfId="0" applyFont="1" applyFill="1" applyAlignment="1">
      <alignment horizont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left" vertical="center"/>
    </xf>
    <xf numFmtId="0" fontId="54" fillId="0" borderId="0" xfId="0" applyFont="1" applyFill="1" applyAlignment="1"/>
    <xf numFmtId="0" fontId="12" fillId="0" borderId="6" xfId="0" applyFont="1" applyFill="1" applyBorder="1" applyAlignment="1"/>
    <xf numFmtId="0" fontId="54" fillId="0" borderId="1" xfId="0" applyFont="1" applyFill="1" applyBorder="1" applyAlignment="1">
      <alignment vertical="center" wrapText="1"/>
    </xf>
    <xf numFmtId="0" fontId="71" fillId="0" borderId="1" xfId="0" applyFont="1" applyFill="1" applyBorder="1" applyAlignment="1">
      <alignment horizontal="center"/>
    </xf>
    <xf numFmtId="0" fontId="71" fillId="0" borderId="1" xfId="0" applyFont="1" applyFill="1" applyBorder="1" applyAlignment="1"/>
    <xf numFmtId="4" fontId="56" fillId="0" borderId="1" xfId="0" applyNumberFormat="1" applyFont="1" applyFill="1" applyBorder="1" applyAlignment="1">
      <alignment horizontal="center" vertical="center"/>
    </xf>
    <xf numFmtId="4" fontId="56" fillId="0" borderId="1" xfId="0" applyNumberFormat="1" applyFont="1" applyFill="1" applyBorder="1" applyAlignment="1">
      <alignment vertical="center"/>
    </xf>
    <xf numFmtId="43" fontId="56" fillId="0" borderId="1" xfId="1" applyFont="1" applyFill="1" applyBorder="1" applyAlignment="1">
      <alignment horizontal="center" vertical="center" wrapText="1"/>
    </xf>
    <xf numFmtId="3" fontId="16" fillId="0" borderId="1" xfId="2" applyNumberFormat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top" wrapText="1"/>
    </xf>
    <xf numFmtId="0" fontId="16" fillId="0" borderId="1" xfId="2" quotePrefix="1" applyFont="1" applyFill="1" applyBorder="1" applyAlignment="1">
      <alignment horizontal="right" vertical="top" wrapText="1"/>
    </xf>
    <xf numFmtId="0" fontId="16" fillId="0" borderId="1" xfId="0" applyFont="1" applyFill="1" applyBorder="1" applyAlignment="1">
      <alignment horizontal="left"/>
    </xf>
    <xf numFmtId="0" fontId="38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top"/>
    </xf>
    <xf numFmtId="0" fontId="56" fillId="0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 vertical="top"/>
    </xf>
    <xf numFmtId="43" fontId="16" fillId="0" borderId="1" xfId="0" applyNumberFormat="1" applyFont="1" applyFill="1" applyBorder="1" applyAlignment="1">
      <alignment vertical="top"/>
    </xf>
    <xf numFmtId="0" fontId="56" fillId="0" borderId="1" xfId="0" applyFont="1" applyFill="1" applyBorder="1" applyAlignment="1">
      <alignment vertical="top"/>
    </xf>
    <xf numFmtId="0" fontId="56" fillId="0" borderId="1" xfId="0" applyFont="1" applyFill="1" applyBorder="1" applyAlignment="1">
      <alignment horizontal="left" vertical="top"/>
    </xf>
    <xf numFmtId="0" fontId="56" fillId="0" borderId="1" xfId="0" applyFont="1" applyFill="1" applyBorder="1" applyAlignment="1">
      <alignment horizontal="center" vertical="top"/>
    </xf>
    <xf numFmtId="43" fontId="56" fillId="0" borderId="1" xfId="0" applyNumberFormat="1" applyFont="1" applyFill="1" applyBorder="1" applyAlignment="1">
      <alignment vertical="top"/>
    </xf>
    <xf numFmtId="172" fontId="16" fillId="0" borderId="1" xfId="0" applyNumberFormat="1" applyFont="1" applyFill="1" applyBorder="1" applyAlignment="1">
      <alignment horizontal="center"/>
    </xf>
    <xf numFmtId="43" fontId="16" fillId="0" borderId="1" xfId="0" applyNumberFormat="1" applyFont="1" applyFill="1" applyBorder="1" applyAlignment="1">
      <alignment horizontal="center"/>
    </xf>
    <xf numFmtId="43" fontId="16" fillId="0" borderId="1" xfId="0" applyNumberFormat="1" applyFont="1" applyFill="1" applyBorder="1" applyAlignment="1">
      <alignment horizontal="center" vertical="top"/>
    </xf>
    <xf numFmtId="14" fontId="1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43" fontId="16" fillId="0" borderId="1" xfId="1" applyNumberFormat="1" applyFont="1" applyFill="1" applyBorder="1" applyAlignment="1">
      <alignment horizontal="center" vertical="center" wrapText="1"/>
    </xf>
    <xf numFmtId="43" fontId="56" fillId="0" borderId="1" xfId="1" applyNumberFormat="1" applyFont="1" applyFill="1" applyBorder="1" applyAlignment="1">
      <alignment horizontal="center"/>
    </xf>
    <xf numFmtId="14" fontId="19" fillId="0" borderId="1" xfId="0" applyNumberFormat="1" applyFont="1" applyFill="1" applyBorder="1" applyAlignment="1">
      <alignment horizontal="center" vertical="center"/>
    </xf>
    <xf numFmtId="43" fontId="19" fillId="0" borderId="1" xfId="0" applyNumberFormat="1" applyFont="1" applyFill="1" applyBorder="1" applyAlignment="1">
      <alignment horizontal="center" vertical="center"/>
    </xf>
    <xf numFmtId="43" fontId="19" fillId="0" borderId="1" xfId="0" applyNumberFormat="1" applyFont="1" applyFill="1" applyBorder="1" applyAlignment="1">
      <alignment horizontal="center"/>
    </xf>
    <xf numFmtId="14" fontId="19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3" fontId="16" fillId="0" borderId="1" xfId="0" applyNumberFormat="1" applyFont="1" applyFill="1" applyBorder="1" applyAlignment="1">
      <alignment vertical="center"/>
    </xf>
    <xf numFmtId="43" fontId="19" fillId="0" borderId="1" xfId="1" applyNumberFormat="1" applyFont="1" applyFill="1" applyBorder="1" applyAlignment="1">
      <alignment horizontal="center" vertical="center"/>
    </xf>
    <xf numFmtId="43" fontId="19" fillId="0" borderId="1" xfId="1" applyNumberFormat="1" applyFont="1" applyFill="1" applyBorder="1" applyAlignment="1">
      <alignment vertical="center"/>
    </xf>
    <xf numFmtId="15" fontId="19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43" fontId="19" fillId="0" borderId="1" xfId="6" applyNumberFormat="1" applyFont="1" applyFill="1" applyBorder="1" applyAlignment="1">
      <alignment horizontal="center" vertical="center"/>
    </xf>
    <xf numFmtId="43" fontId="19" fillId="0" borderId="1" xfId="6" applyNumberFormat="1" applyFont="1" applyFill="1" applyBorder="1" applyAlignment="1">
      <alignment vertical="center"/>
    </xf>
    <xf numFmtId="17" fontId="19" fillId="0" borderId="1" xfId="0" applyNumberFormat="1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/>
    </xf>
    <xf numFmtId="43" fontId="19" fillId="0" borderId="1" xfId="1" applyNumberFormat="1" applyFont="1" applyFill="1" applyBorder="1" applyAlignment="1">
      <alignment horizontal="center" vertical="center" wrapText="1"/>
    </xf>
    <xf numFmtId="43" fontId="19" fillId="0" borderId="1" xfId="1" applyNumberFormat="1" applyFont="1" applyFill="1" applyBorder="1" applyAlignment="1">
      <alignment vertical="center" wrapText="1"/>
    </xf>
    <xf numFmtId="0" fontId="19" fillId="0" borderId="1" xfId="1" applyNumberFormat="1" applyFont="1" applyFill="1" applyBorder="1" applyAlignment="1" applyProtection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left" wrapText="1"/>
    </xf>
    <xf numFmtId="43" fontId="19" fillId="0" borderId="1" xfId="1" applyNumberFormat="1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 wrapText="1"/>
    </xf>
    <xf numFmtId="164" fontId="56" fillId="0" borderId="1" xfId="0" applyNumberFormat="1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 wrapText="1"/>
    </xf>
    <xf numFmtId="0" fontId="66" fillId="0" borderId="1" xfId="4" applyFont="1" applyFill="1" applyBorder="1" applyAlignment="1">
      <alignment horizontal="center" vertical="center"/>
    </xf>
    <xf numFmtId="0" fontId="63" fillId="0" borderId="1" xfId="4" applyFont="1" applyFill="1" applyBorder="1" applyAlignment="1">
      <alignment horizontal="center" vertical="center"/>
    </xf>
    <xf numFmtId="164" fontId="63" fillId="0" borderId="1" xfId="4" applyNumberFormat="1" applyFont="1" applyFill="1" applyBorder="1" applyAlignment="1">
      <alignment horizontal="center" vertical="center"/>
    </xf>
    <xf numFmtId="0" fontId="72" fillId="0" borderId="1" xfId="4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167" fontId="56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wrapText="1"/>
    </xf>
    <xf numFmtId="0" fontId="54" fillId="0" borderId="1" xfId="0" applyFont="1" applyFill="1" applyBorder="1" applyAlignment="1">
      <alignment horizontal="center" vertical="top" wrapText="1"/>
    </xf>
    <xf numFmtId="0" fontId="54" fillId="0" borderId="1" xfId="0" applyFont="1" applyFill="1" applyBorder="1" applyAlignment="1">
      <alignment vertical="top" wrapText="1"/>
    </xf>
    <xf numFmtId="0" fontId="73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/>
    </xf>
    <xf numFmtId="0" fontId="54" fillId="0" borderId="1" xfId="0" applyFont="1" applyFill="1" applyBorder="1" applyAlignment="1">
      <alignment horizontal="center" vertical="top"/>
    </xf>
    <xf numFmtId="0" fontId="56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74" fillId="0" borderId="1" xfId="0" applyFont="1" applyFill="1" applyBorder="1" applyAlignment="1">
      <alignment vertical="center" wrapText="1"/>
    </xf>
    <xf numFmtId="0" fontId="74" fillId="0" borderId="1" xfId="0" applyFont="1" applyFill="1" applyBorder="1" applyAlignment="1">
      <alignment horizontal="left" vertical="center"/>
    </xf>
    <xf numFmtId="0" fontId="74" fillId="0" borderId="1" xfId="0" applyFont="1" applyFill="1" applyBorder="1" applyAlignment="1">
      <alignment horizontal="center" vertical="top" wrapText="1"/>
    </xf>
    <xf numFmtId="43" fontId="74" fillId="0" borderId="1" xfId="0" applyNumberFormat="1" applyFont="1" applyFill="1" applyBorder="1" applyAlignment="1">
      <alignment vertical="top" wrapText="1"/>
    </xf>
    <xf numFmtId="43" fontId="16" fillId="0" borderId="1" xfId="0" applyNumberFormat="1" applyFont="1" applyFill="1" applyBorder="1" applyAlignment="1">
      <alignment horizontal="center" vertical="top"/>
    </xf>
    <xf numFmtId="14" fontId="16" fillId="0" borderId="1" xfId="0" applyNumberFormat="1" applyFont="1" applyFill="1" applyBorder="1" applyAlignment="1">
      <alignment horizontal="center" vertical="top"/>
    </xf>
    <xf numFmtId="1" fontId="16" fillId="0" borderId="1" xfId="0" applyNumberFormat="1" applyFont="1" applyFill="1" applyBorder="1" applyAlignment="1">
      <alignment horizontal="center" vertical="center"/>
    </xf>
    <xf numFmtId="43" fontId="16" fillId="0" borderId="1" xfId="0" applyNumberFormat="1" applyFont="1" applyFill="1" applyBorder="1" applyAlignment="1">
      <alignment horizontal="right"/>
    </xf>
    <xf numFmtId="43" fontId="16" fillId="0" borderId="1" xfId="1" applyNumberFormat="1" applyFont="1" applyFill="1" applyBorder="1" applyAlignment="1">
      <alignment vertical="center"/>
    </xf>
    <xf numFmtId="173" fontId="16" fillId="0" borderId="1" xfId="0" applyNumberFormat="1" applyFont="1" applyFill="1" applyBorder="1" applyAlignment="1">
      <alignment horizontal="center"/>
    </xf>
    <xf numFmtId="17" fontId="16" fillId="0" borderId="1" xfId="0" applyNumberFormat="1" applyFont="1" applyFill="1" applyBorder="1" applyAlignment="1">
      <alignment horizontal="center" vertical="center"/>
    </xf>
    <xf numFmtId="0" fontId="54" fillId="0" borderId="1" xfId="0" applyFont="1" applyFill="1" applyBorder="1"/>
    <xf numFmtId="0" fontId="75" fillId="0" borderId="1" xfId="3" applyFont="1" applyFill="1" applyBorder="1" applyAlignment="1">
      <alignment horizontal="left" vertical="center" wrapText="1"/>
    </xf>
    <xf numFmtId="0" fontId="72" fillId="0" borderId="1" xfId="3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14" fontId="23" fillId="0" borderId="1" xfId="0" applyNumberFormat="1" applyFont="1" applyFill="1" applyBorder="1" applyAlignment="1">
      <alignment horizontal="center" vertical="center"/>
    </xf>
    <xf numFmtId="43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left" wrapText="1"/>
    </xf>
    <xf numFmtId="14" fontId="23" fillId="0" borderId="1" xfId="0" applyNumberFormat="1" applyFont="1" applyFill="1" applyBorder="1" applyAlignment="1">
      <alignment horizontal="center"/>
    </xf>
    <xf numFmtId="43" fontId="23" fillId="0" borderId="1" xfId="0" applyNumberFormat="1" applyFont="1" applyFill="1" applyBorder="1" applyAlignment="1">
      <alignment horizontal="center"/>
    </xf>
    <xf numFmtId="0" fontId="55" fillId="0" borderId="0" xfId="0" applyFont="1" applyFill="1" applyAlignment="1"/>
    <xf numFmtId="0" fontId="56" fillId="0" borderId="1" xfId="0" applyFont="1" applyFill="1" applyBorder="1" applyAlignment="1"/>
    <xf numFmtId="0" fontId="56" fillId="0" borderId="0" xfId="0" applyFont="1" applyFill="1" applyAlignment="1">
      <alignment wrapText="1"/>
    </xf>
    <xf numFmtId="43" fontId="19" fillId="0" borderId="1" xfId="1" applyNumberFormat="1" applyFont="1" applyFill="1" applyBorder="1" applyAlignment="1">
      <alignment vertical="center"/>
    </xf>
    <xf numFmtId="43" fontId="19" fillId="0" borderId="30" xfId="1" applyNumberFormat="1" applyFont="1" applyFill="1" applyBorder="1" applyAlignment="1">
      <alignment vertical="center"/>
    </xf>
    <xf numFmtId="43" fontId="19" fillId="0" borderId="31" xfId="1" applyNumberFormat="1" applyFont="1" applyFill="1" applyBorder="1" applyAlignment="1">
      <alignment vertical="center"/>
    </xf>
    <xf numFmtId="43" fontId="19" fillId="0" borderId="32" xfId="1" applyNumberFormat="1" applyFont="1" applyFill="1" applyBorder="1" applyAlignment="1">
      <alignment vertical="center"/>
    </xf>
    <xf numFmtId="0" fontId="76" fillId="0" borderId="1" xfId="0" applyFont="1" applyFill="1" applyBorder="1" applyAlignment="1">
      <alignment horizontal="center"/>
    </xf>
    <xf numFmtId="0" fontId="68" fillId="0" borderId="0" xfId="0" applyFont="1" applyFill="1"/>
    <xf numFmtId="0" fontId="76" fillId="0" borderId="1" xfId="0" applyFont="1" applyFill="1" applyBorder="1" applyAlignment="1">
      <alignment horizontal="center" vertical="center"/>
    </xf>
    <xf numFmtId="43" fontId="19" fillId="0" borderId="30" xfId="1" applyNumberFormat="1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wrapText="1"/>
    </xf>
    <xf numFmtId="43" fontId="19" fillId="0" borderId="31" xfId="1" applyNumberFormat="1" applyFont="1" applyFill="1" applyBorder="1" applyAlignment="1">
      <alignment horizontal="center" vertical="center"/>
    </xf>
    <xf numFmtId="43" fontId="19" fillId="0" borderId="32" xfId="1" applyNumberFormat="1" applyFont="1" applyFill="1" applyBorder="1" applyAlignment="1">
      <alignment horizontal="center" vertical="center"/>
    </xf>
    <xf numFmtId="43" fontId="19" fillId="0" borderId="33" xfId="1" applyNumberFormat="1" applyFont="1" applyFill="1" applyBorder="1" applyAlignment="1">
      <alignment horizontal="center" vertical="center"/>
    </xf>
    <xf numFmtId="0" fontId="16" fillId="0" borderId="0" xfId="0" applyFont="1" applyFill="1" applyAlignment="1"/>
    <xf numFmtId="0" fontId="19" fillId="0" borderId="1" xfId="1" applyNumberFormat="1" applyFont="1" applyFill="1" applyBorder="1" applyAlignment="1">
      <alignment horizontal="center"/>
    </xf>
    <xf numFmtId="43" fontId="19" fillId="0" borderId="34" xfId="1" applyNumberFormat="1" applyFont="1" applyFill="1" applyBorder="1" applyAlignment="1">
      <alignment horizontal="center" vertical="center"/>
    </xf>
    <xf numFmtId="43" fontId="19" fillId="0" borderId="35" xfId="1" applyNumberFormat="1" applyFont="1" applyFill="1" applyBorder="1" applyAlignment="1">
      <alignment horizontal="center" vertical="center"/>
    </xf>
    <xf numFmtId="0" fontId="54" fillId="0" borderId="16" xfId="0" applyFont="1" applyFill="1" applyBorder="1" applyAlignment="1">
      <alignment vertical="center" wrapText="1"/>
    </xf>
    <xf numFmtId="164" fontId="56" fillId="0" borderId="1" xfId="0" applyNumberFormat="1" applyFont="1" applyFill="1" applyBorder="1" applyAlignment="1">
      <alignment vertical="center" wrapText="1"/>
    </xf>
    <xf numFmtId="164" fontId="56" fillId="0" borderId="16" xfId="0" applyNumberFormat="1" applyFont="1" applyFill="1" applyBorder="1" applyAlignment="1">
      <alignment vertical="center" wrapText="1"/>
    </xf>
    <xf numFmtId="164" fontId="56" fillId="0" borderId="17" xfId="0" applyNumberFormat="1" applyFont="1" applyFill="1" applyBorder="1" applyAlignment="1">
      <alignment vertical="center" wrapText="1"/>
    </xf>
    <xf numFmtId="164" fontId="56" fillId="0" borderId="17" xfId="0" applyNumberFormat="1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vertical="center" wrapText="1"/>
    </xf>
    <xf numFmtId="0" fontId="26" fillId="0" borderId="16" xfId="0" applyFont="1" applyFill="1" applyBorder="1" applyAlignment="1">
      <alignment vertical="center" wrapText="1"/>
    </xf>
    <xf numFmtId="164" fontId="16" fillId="0" borderId="17" xfId="1" applyNumberFormat="1" applyFont="1" applyFill="1" applyBorder="1" applyAlignment="1">
      <alignment horizontal="center" vertical="center" wrapText="1"/>
    </xf>
    <xf numFmtId="164" fontId="26" fillId="0" borderId="17" xfId="0" applyNumberFormat="1" applyFont="1" applyFill="1" applyBorder="1" applyAlignment="1">
      <alignment horizontal="center" vertical="center" wrapText="1"/>
    </xf>
    <xf numFmtId="164" fontId="16" fillId="0" borderId="17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/>
    <xf numFmtId="164" fontId="16" fillId="0" borderId="17" xfId="0" applyNumberFormat="1" applyFont="1" applyFill="1" applyBorder="1"/>
    <xf numFmtId="0" fontId="60" fillId="0" borderId="1" xfId="4" applyFont="1" applyFill="1" applyBorder="1" applyAlignment="1">
      <alignment horizontal="center" vertical="center" wrapText="1"/>
    </xf>
    <xf numFmtId="0" fontId="77" fillId="0" borderId="1" xfId="0" applyFont="1" applyFill="1" applyBorder="1" applyAlignment="1">
      <alignment horizontal="center" vertic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wrapText="1"/>
    </xf>
    <xf numFmtId="0" fontId="71" fillId="0" borderId="6" xfId="0" applyFont="1" applyFill="1" applyBorder="1" applyAlignment="1">
      <alignment wrapText="1"/>
    </xf>
    <xf numFmtId="0" fontId="56" fillId="0" borderId="16" xfId="0" applyFont="1" applyFill="1" applyBorder="1" applyAlignment="1">
      <alignment vertical="center" wrapText="1"/>
    </xf>
    <xf numFmtId="0" fontId="56" fillId="0" borderId="17" xfId="0" applyFont="1" applyFill="1" applyBorder="1" applyAlignment="1">
      <alignment vertical="center" wrapText="1"/>
    </xf>
    <xf numFmtId="0" fontId="73" fillId="0" borderId="1" xfId="0" applyFont="1" applyFill="1" applyBorder="1" applyAlignment="1">
      <alignment vertical="center"/>
    </xf>
    <xf numFmtId="0" fontId="53" fillId="0" borderId="13" xfId="0" applyFont="1" applyFill="1" applyBorder="1" applyAlignment="1"/>
    <xf numFmtId="0" fontId="53" fillId="0" borderId="0" xfId="0" applyFont="1" applyFill="1" applyBorder="1" applyAlignment="1"/>
    <xf numFmtId="0" fontId="16" fillId="0" borderId="13" xfId="0" applyFont="1" applyFill="1" applyBorder="1"/>
    <xf numFmtId="0" fontId="56" fillId="0" borderId="10" xfId="0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/>
    </xf>
    <xf numFmtId="2" fontId="59" fillId="0" borderId="1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vertical="center"/>
    </xf>
    <xf numFmtId="0" fontId="57" fillId="0" borderId="1" xfId="0" applyFont="1" applyFill="1" applyBorder="1" applyAlignment="1">
      <alignment vertical="center" wrapText="1"/>
    </xf>
    <xf numFmtId="0" fontId="59" fillId="0" borderId="1" xfId="0" applyFont="1" applyFill="1" applyBorder="1" applyAlignment="1">
      <alignment horizontal="center" vertical="center"/>
    </xf>
    <xf numFmtId="0" fontId="59" fillId="0" borderId="10" xfId="0" applyFont="1" applyFill="1" applyBorder="1" applyAlignment="1">
      <alignment horizontal="center" vertical="center"/>
    </xf>
    <xf numFmtId="2" fontId="59" fillId="0" borderId="1" xfId="0" applyNumberFormat="1" applyFont="1" applyFill="1" applyBorder="1" applyAlignment="1">
      <alignment horizontal="center" vertical="center"/>
    </xf>
    <xf numFmtId="0" fontId="56" fillId="0" borderId="10" xfId="0" applyFont="1" applyFill="1" applyBorder="1" applyAlignment="1">
      <alignment wrapText="1"/>
    </xf>
    <xf numFmtId="0" fontId="16" fillId="0" borderId="10" xfId="0" applyFont="1" applyFill="1" applyBorder="1" applyAlignment="1">
      <alignment horizontal="center" vertical="center" wrapText="1"/>
    </xf>
    <xf numFmtId="2" fontId="56" fillId="0" borderId="1" xfId="0" applyNumberFormat="1" applyFont="1" applyFill="1" applyBorder="1" applyAlignment="1">
      <alignment vertical="center"/>
    </xf>
    <xf numFmtId="0" fontId="56" fillId="0" borderId="10" xfId="0" applyFont="1" applyFill="1" applyBorder="1" applyAlignment="1">
      <alignment horizontal="center" vertical="center"/>
    </xf>
    <xf numFmtId="0" fontId="16" fillId="0" borderId="10" xfId="0" applyFont="1" applyFill="1" applyBorder="1"/>
    <xf numFmtId="2" fontId="56" fillId="0" borderId="1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56" fillId="0" borderId="10" xfId="0" applyFont="1" applyFill="1" applyBorder="1" applyAlignment="1">
      <alignment vertical="center" wrapText="1"/>
    </xf>
    <xf numFmtId="0" fontId="56" fillId="0" borderId="10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56" fillId="0" borderId="10" xfId="2" applyFont="1" applyFill="1" applyBorder="1" applyAlignment="1">
      <alignment horizontal="center" vertical="center" wrapText="1"/>
    </xf>
    <xf numFmtId="0" fontId="56" fillId="0" borderId="17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left" vertical="center" wrapText="1"/>
    </xf>
    <xf numFmtId="0" fontId="16" fillId="0" borderId="10" xfId="2" applyFont="1" applyFill="1" applyBorder="1" applyAlignment="1">
      <alignment horizontal="center" vertical="center"/>
    </xf>
    <xf numFmtId="167" fontId="16" fillId="0" borderId="1" xfId="6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left" wrapText="1"/>
    </xf>
    <xf numFmtId="0" fontId="16" fillId="0" borderId="10" xfId="2" applyFont="1" applyFill="1" applyBorder="1" applyAlignment="1">
      <alignment horizontal="center"/>
    </xf>
    <xf numFmtId="43" fontId="16" fillId="0" borderId="17" xfId="0" applyNumberFormat="1" applyFont="1" applyFill="1" applyBorder="1"/>
    <xf numFmtId="0" fontId="26" fillId="0" borderId="10" xfId="2" applyFont="1" applyFill="1" applyBorder="1" applyAlignment="1">
      <alignment horizontal="center"/>
    </xf>
    <xf numFmtId="43" fontId="16" fillId="0" borderId="17" xfId="0" applyNumberFormat="1" applyFont="1" applyFill="1" applyBorder="1" applyAlignment="1">
      <alignment horizontal="center" vertical="center"/>
    </xf>
    <xf numFmtId="43" fontId="16" fillId="0" borderId="17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wrapText="1"/>
    </xf>
    <xf numFmtId="0" fontId="26" fillId="0" borderId="10" xfId="0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center"/>
    </xf>
    <xf numFmtId="0" fontId="55" fillId="0" borderId="17" xfId="0" applyFont="1" applyFill="1" applyBorder="1" applyAlignment="1"/>
    <xf numFmtId="0" fontId="55" fillId="0" borderId="0" xfId="0" applyFont="1" applyFill="1"/>
    <xf numFmtId="0" fontId="19" fillId="0" borderId="0" xfId="0" applyFont="1" applyFill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56" fillId="0" borderId="10" xfId="0" applyFont="1" applyFill="1" applyBorder="1" applyAlignment="1">
      <alignment horizontal="center" vertical="top" wrapText="1"/>
    </xf>
    <xf numFmtId="43" fontId="60" fillId="0" borderId="1" xfId="0" applyNumberFormat="1" applyFont="1" applyFill="1" applyBorder="1" applyAlignment="1">
      <alignment vertical="center"/>
    </xf>
    <xf numFmtId="0" fontId="54" fillId="0" borderId="10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 vertical="center" wrapText="1"/>
    </xf>
    <xf numFmtId="0" fontId="66" fillId="0" borderId="10" xfId="4" applyFont="1" applyFill="1" applyBorder="1" applyAlignment="1">
      <alignment horizontal="center" vertical="center" wrapText="1"/>
    </xf>
    <xf numFmtId="0" fontId="54" fillId="0" borderId="1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9" fillId="0" borderId="10" xfId="0" applyFont="1" applyFill="1" applyBorder="1" applyAlignment="1">
      <alignment horizontal="center" wrapText="1"/>
    </xf>
    <xf numFmtId="43" fontId="19" fillId="0" borderId="1" xfId="1" applyFont="1" applyFill="1" applyBorder="1" applyAlignment="1">
      <alignment horizontal="center" wrapText="1"/>
    </xf>
    <xf numFmtId="0" fontId="19" fillId="0" borderId="17" xfId="0" applyFont="1" applyFill="1" applyBorder="1" applyAlignment="1">
      <alignment wrapText="1"/>
    </xf>
    <xf numFmtId="0" fontId="68" fillId="0" borderId="10" xfId="0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horizontal="center"/>
    </xf>
    <xf numFmtId="0" fontId="70" fillId="0" borderId="1" xfId="0" applyFont="1" applyFill="1" applyBorder="1" applyAlignment="1">
      <alignment horizontal="center"/>
    </xf>
    <xf numFmtId="0" fontId="70" fillId="0" borderId="10" xfId="0" applyFont="1" applyFill="1" applyBorder="1" applyAlignment="1">
      <alignment horizontal="center"/>
    </xf>
    <xf numFmtId="0" fontId="70" fillId="0" borderId="1" xfId="0" applyFont="1" applyFill="1" applyBorder="1" applyAlignment="1">
      <alignment horizontal="center" vertical="center"/>
    </xf>
    <xf numFmtId="0" fontId="70" fillId="0" borderId="10" xfId="0" applyFont="1" applyFill="1" applyBorder="1" applyAlignment="1">
      <alignment horizontal="center" vertical="center"/>
    </xf>
    <xf numFmtId="17" fontId="19" fillId="0" borderId="1" xfId="0" applyNumberFormat="1" applyFont="1" applyFill="1" applyBorder="1" applyAlignment="1">
      <alignment vertical="center" wrapText="1"/>
    </xf>
    <xf numFmtId="0" fontId="70" fillId="0" borderId="1" xfId="0" quotePrefix="1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horizontal="center" vertical="center"/>
    </xf>
    <xf numFmtId="17" fontId="70" fillId="0" borderId="1" xfId="0" applyNumberFormat="1" applyFont="1" applyFill="1" applyBorder="1" applyAlignment="1">
      <alignment horizontal="center"/>
    </xf>
    <xf numFmtId="43" fontId="16" fillId="0" borderId="1" xfId="1" applyFont="1" applyFill="1" applyBorder="1" applyAlignment="1">
      <alignment vertical="center"/>
    </xf>
    <xf numFmtId="43" fontId="56" fillId="0" borderId="1" xfId="0" applyNumberFormat="1" applyFont="1" applyFill="1" applyBorder="1" applyAlignment="1">
      <alignment vertical="center"/>
    </xf>
    <xf numFmtId="0" fontId="56" fillId="0" borderId="17" xfId="0" applyFont="1" applyFill="1" applyBorder="1" applyAlignment="1">
      <alignment wrapText="1"/>
    </xf>
    <xf numFmtId="3" fontId="16" fillId="0" borderId="17" xfId="0" applyNumberFormat="1" applyFont="1" applyFill="1" applyBorder="1" applyAlignment="1">
      <alignment horizontal="right" vertical="center"/>
    </xf>
    <xf numFmtId="3" fontId="56" fillId="0" borderId="17" xfId="0" applyNumberFormat="1" applyFont="1" applyFill="1" applyBorder="1"/>
    <xf numFmtId="168" fontId="16" fillId="0" borderId="1" xfId="1" applyNumberFormat="1" applyFont="1" applyFill="1" applyBorder="1"/>
    <xf numFmtId="168" fontId="16" fillId="0" borderId="1" xfId="0" applyNumberFormat="1" applyFont="1" applyFill="1" applyBorder="1"/>
    <xf numFmtId="0" fontId="56" fillId="0" borderId="10" xfId="0" applyFont="1" applyFill="1" applyBorder="1" applyAlignment="1"/>
    <xf numFmtId="0" fontId="78" fillId="0" borderId="1" xfId="0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vertical="center" wrapText="1"/>
    </xf>
    <xf numFmtId="0" fontId="78" fillId="0" borderId="10" xfId="0" applyFont="1" applyFill="1" applyBorder="1" applyAlignment="1">
      <alignment horizontal="center" vertical="center"/>
    </xf>
    <xf numFmtId="168" fontId="16" fillId="0" borderId="1" xfId="1" applyNumberFormat="1" applyFont="1" applyFill="1" applyBorder="1" applyAlignment="1">
      <alignment horizontal="center" vertical="center"/>
    </xf>
    <xf numFmtId="168" fontId="16" fillId="0" borderId="1" xfId="1" applyNumberFormat="1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168" fontId="56" fillId="0" borderId="1" xfId="0" applyNumberFormat="1" applyFont="1" applyFill="1" applyBorder="1"/>
    <xf numFmtId="0" fontId="56" fillId="0" borderId="10" xfId="0" applyFont="1" applyFill="1" applyBorder="1" applyAlignment="1">
      <alignment horizontal="center" wrapText="1"/>
    </xf>
    <xf numFmtId="44" fontId="16" fillId="0" borderId="1" xfId="0" applyNumberFormat="1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wrapText="1"/>
    </xf>
    <xf numFmtId="44" fontId="16" fillId="0" borderId="1" xfId="0" applyNumberFormat="1" applyFont="1" applyFill="1" applyBorder="1" applyAlignment="1">
      <alignment vertical="center"/>
    </xf>
    <xf numFmtId="0" fontId="38" fillId="0" borderId="10" xfId="0" applyFont="1" applyFill="1" applyBorder="1" applyAlignment="1">
      <alignment horizontal="center" vertical="center"/>
    </xf>
  </cellXfs>
  <cellStyles count="9">
    <cellStyle name="Comma" xfId="1" builtinId="3"/>
    <cellStyle name="Comma 2" xfId="6"/>
    <cellStyle name="Comma 3" xfId="7"/>
    <cellStyle name="Hyperlink" xfId="8" builtinId="8"/>
    <cellStyle name="Normal" xfId="0" builtinId="0"/>
    <cellStyle name="Normal 2" xfId="2"/>
    <cellStyle name="Normal 2 2" xfId="3"/>
    <cellStyle name="Normal 4" xfId="4"/>
    <cellStyle name="Normal 9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Normal="100" workbookViewId="0">
      <selection activeCell="F8" sqref="F8:F9"/>
    </sheetView>
  </sheetViews>
  <sheetFormatPr defaultRowHeight="15.75"/>
  <cols>
    <col min="1" max="1" width="5.28515625" style="209" bestFit="1" customWidth="1"/>
    <col min="2" max="2" width="14.42578125" style="209" customWidth="1"/>
    <col min="3" max="3" width="18.28515625" style="209" bestFit="1" customWidth="1"/>
    <col min="4" max="4" width="10.42578125" style="209" customWidth="1"/>
    <col min="5" max="5" width="16.85546875" style="209" customWidth="1"/>
    <col min="6" max="6" width="17.42578125" style="209" customWidth="1"/>
    <col min="7" max="16384" width="9.140625" style="209"/>
  </cols>
  <sheetData>
    <row r="2" spans="1:6" s="21" customFormat="1" ht="75">
      <c r="A2" s="29" t="s">
        <v>3</v>
      </c>
      <c r="B2" s="13" t="s">
        <v>1336</v>
      </c>
      <c r="C2" s="13" t="s">
        <v>1337</v>
      </c>
      <c r="D2" s="29" t="s">
        <v>1338</v>
      </c>
      <c r="E2" s="29" t="s">
        <v>1339</v>
      </c>
      <c r="F2" s="13" t="s">
        <v>10</v>
      </c>
    </row>
    <row r="3" spans="1:6" ht="24.75" customHeight="1">
      <c r="A3" s="242">
        <v>1</v>
      </c>
      <c r="B3" s="241" t="s">
        <v>1341</v>
      </c>
      <c r="C3" s="24" t="s">
        <v>1356</v>
      </c>
      <c r="D3" s="24">
        <f>'Annexure-A (Compiled_2024-25)'!C7</f>
        <v>2174</v>
      </c>
      <c r="E3" s="213">
        <f>'Annexure-A (Compiled_2024-25)'!P7</f>
        <v>271068129.24800003</v>
      </c>
      <c r="F3" s="236" t="s">
        <v>1344</v>
      </c>
    </row>
    <row r="4" spans="1:6" ht="39.75" customHeight="1">
      <c r="A4" s="242"/>
      <c r="B4" s="241"/>
      <c r="C4" s="18" t="s">
        <v>20</v>
      </c>
      <c r="D4" s="18">
        <f>SUM(D3:D3)</f>
        <v>2174</v>
      </c>
      <c r="E4" s="212">
        <f>SUM(E3:E3)</f>
        <v>271068129.24800003</v>
      </c>
      <c r="F4" s="237"/>
    </row>
    <row r="5" spans="1:6" ht="24.75" customHeight="1">
      <c r="A5" s="242">
        <v>2</v>
      </c>
      <c r="B5" s="241" t="s">
        <v>1340</v>
      </c>
      <c r="C5" s="210" t="s">
        <v>1356</v>
      </c>
      <c r="D5" s="24">
        <f>'Annexure-A (Compiled_2024-25)'!C17</f>
        <v>2174</v>
      </c>
      <c r="E5" s="213">
        <f>'Annexure-A (Compiled_2024-25)'!P17</f>
        <v>272121679.49267197</v>
      </c>
      <c r="F5" s="237"/>
    </row>
    <row r="6" spans="1:6" ht="36.75" customHeight="1">
      <c r="A6" s="242"/>
      <c r="B6" s="242"/>
      <c r="C6" s="18" t="s">
        <v>20</v>
      </c>
      <c r="D6" s="18">
        <f>SUM(D5:D5)</f>
        <v>2174</v>
      </c>
      <c r="E6" s="212">
        <f>SUM(E5:E5)</f>
        <v>272121679.49267197</v>
      </c>
      <c r="F6" s="237"/>
    </row>
    <row r="7" spans="1:6">
      <c r="A7" s="239"/>
      <c r="B7" s="240"/>
      <c r="C7" s="8" t="s">
        <v>1345</v>
      </c>
      <c r="D7" s="18">
        <f>D6</f>
        <v>2174</v>
      </c>
      <c r="E7" s="212">
        <f>E4+E6</f>
        <v>543189808.74067199</v>
      </c>
      <c r="F7" s="238"/>
    </row>
    <row r="8" spans="1:6" ht="20.25" customHeight="1">
      <c r="A8" s="242">
        <v>3</v>
      </c>
      <c r="B8" s="242" t="s">
        <v>1342</v>
      </c>
      <c r="C8" s="210" t="s">
        <v>1356</v>
      </c>
      <c r="D8" s="24">
        <f>'Annexure-B (Compiled_2025-26)'!C7</f>
        <v>2154</v>
      </c>
      <c r="E8" s="213">
        <f>'Annexure-B (Compiled_2025-26)'!P7</f>
        <v>549675100.05734408</v>
      </c>
      <c r="F8" s="236" t="s">
        <v>1349</v>
      </c>
    </row>
    <row r="9" spans="1:6">
      <c r="A9" s="242"/>
      <c r="B9" s="242"/>
      <c r="C9" s="18" t="s">
        <v>20</v>
      </c>
      <c r="D9" s="18">
        <f>SUM(D8:D8)</f>
        <v>2154</v>
      </c>
      <c r="E9" s="212">
        <f>SUM(E8:E8)</f>
        <v>549675100.05734408</v>
      </c>
      <c r="F9" s="238"/>
    </row>
    <row r="10" spans="1:6" ht="21.75" customHeight="1">
      <c r="A10" s="242">
        <v>4</v>
      </c>
      <c r="B10" s="242" t="s">
        <v>1343</v>
      </c>
      <c r="C10" s="210" t="s">
        <v>1356</v>
      </c>
      <c r="D10" s="24">
        <f>'Annexure-C (Compiled_2026-27)'!C7</f>
        <v>2279</v>
      </c>
      <c r="E10" s="213">
        <f>'Annexure-C (Compiled_2026-27)'!P7</f>
        <v>590440289.69574404</v>
      </c>
      <c r="F10" s="236" t="s">
        <v>1351</v>
      </c>
    </row>
    <row r="11" spans="1:6" ht="21.75" customHeight="1">
      <c r="A11" s="242"/>
      <c r="B11" s="242"/>
      <c r="C11" s="18" t="s">
        <v>20</v>
      </c>
      <c r="D11" s="18">
        <f>SUM(D10:D10)</f>
        <v>2279</v>
      </c>
      <c r="E11" s="212">
        <f>SUM(E10:E10)</f>
        <v>590440289.69574404</v>
      </c>
      <c r="F11" s="238"/>
    </row>
  </sheetData>
  <mergeCells count="12">
    <mergeCell ref="F3:F7"/>
    <mergeCell ref="F8:F9"/>
    <mergeCell ref="F10:F11"/>
    <mergeCell ref="A7:B7"/>
    <mergeCell ref="B3:B4"/>
    <mergeCell ref="B5:B6"/>
    <mergeCell ref="B8:B9"/>
    <mergeCell ref="B10:B11"/>
    <mergeCell ref="A3:A4"/>
    <mergeCell ref="A5:A6"/>
    <mergeCell ref="A8:A9"/>
    <mergeCell ref="A10:A11"/>
  </mergeCells>
  <hyperlinks>
    <hyperlink ref="F3:F7" location="'Compiled_2024-25'!A1" display="Annexure-A"/>
    <hyperlink ref="F8:F9" location="'Compiled_2025-26'!A1" display="Annexure-B"/>
    <hyperlink ref="F10:F11" location="'Compiled_2026-27'!A1" display="Annexure-C"/>
  </hyperlinks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zoomScaleNormal="100" workbookViewId="0">
      <selection activeCell="J14" sqref="J14"/>
    </sheetView>
  </sheetViews>
  <sheetFormatPr defaultRowHeight="15"/>
  <cols>
    <col min="1" max="1" width="6" customWidth="1"/>
    <col min="2" max="2" width="10.140625" customWidth="1"/>
    <col min="3" max="3" width="9.85546875" customWidth="1"/>
    <col min="4" max="4" width="11.7109375" customWidth="1"/>
    <col min="8" max="8" width="9.42578125" bestFit="1" customWidth="1"/>
    <col min="9" max="9" width="10.28515625" customWidth="1"/>
    <col min="10" max="10" width="9.85546875" customWidth="1"/>
    <col min="12" max="12" width="13.42578125" customWidth="1"/>
    <col min="14" max="14" width="7.5703125" customWidth="1"/>
    <col min="15" max="15" width="11.85546875" customWidth="1"/>
    <col min="16" max="16" width="12.7109375" customWidth="1"/>
  </cols>
  <sheetData>
    <row r="1" spans="1:16" ht="18.75">
      <c r="A1" s="243" t="s">
        <v>1352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23.25">
      <c r="A2" s="251" t="s">
        <v>1262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</row>
    <row r="3" spans="1:16">
      <c r="A3" s="244" t="s">
        <v>1357</v>
      </c>
      <c r="B3" s="244" t="s">
        <v>1353</v>
      </c>
      <c r="C3" s="246" t="s">
        <v>1051</v>
      </c>
      <c r="D3" s="248" t="s">
        <v>1264</v>
      </c>
      <c r="E3" s="249" t="s">
        <v>1265</v>
      </c>
      <c r="F3" s="249"/>
      <c r="G3" s="249"/>
      <c r="H3" s="249"/>
      <c r="I3" s="249"/>
      <c r="J3" s="249"/>
      <c r="K3" s="249"/>
      <c r="L3" s="249"/>
      <c r="M3" s="250" t="s">
        <v>1266</v>
      </c>
      <c r="N3" s="248" t="s">
        <v>1267</v>
      </c>
      <c r="O3" s="248" t="s">
        <v>1268</v>
      </c>
      <c r="P3" s="248" t="s">
        <v>1269</v>
      </c>
    </row>
    <row r="4" spans="1:16" ht="96.75" customHeight="1">
      <c r="A4" s="245"/>
      <c r="B4" s="245"/>
      <c r="C4" s="247"/>
      <c r="D4" s="248"/>
      <c r="E4" s="167" t="s">
        <v>1270</v>
      </c>
      <c r="F4" s="167" t="s">
        <v>1271</v>
      </c>
      <c r="G4" s="167" t="s">
        <v>1272</v>
      </c>
      <c r="H4" s="167" t="s">
        <v>1273</v>
      </c>
      <c r="I4" s="167" t="s">
        <v>1274</v>
      </c>
      <c r="J4" s="167" t="s">
        <v>1275</v>
      </c>
      <c r="K4" s="167" t="s">
        <v>1276</v>
      </c>
      <c r="L4" s="167" t="s">
        <v>1277</v>
      </c>
      <c r="M4" s="250"/>
      <c r="N4" s="248"/>
      <c r="O4" s="248"/>
      <c r="P4" s="248"/>
    </row>
    <row r="5" spans="1:16" ht="30" customHeight="1">
      <c r="A5" s="6" t="s">
        <v>1278</v>
      </c>
      <c r="B5" s="6" t="s">
        <v>1279</v>
      </c>
      <c r="C5" s="6" t="s">
        <v>1280</v>
      </c>
      <c r="D5" s="168" t="s">
        <v>1281</v>
      </c>
      <c r="E5" s="168" t="s">
        <v>1282</v>
      </c>
      <c r="F5" s="168" t="s">
        <v>1283</v>
      </c>
      <c r="G5" s="168" t="s">
        <v>1284</v>
      </c>
      <c r="H5" s="168" t="s">
        <v>1285</v>
      </c>
      <c r="I5" s="168" t="s">
        <v>1286</v>
      </c>
      <c r="J5" s="168" t="s">
        <v>1287</v>
      </c>
      <c r="K5" s="168" t="s">
        <v>1288</v>
      </c>
      <c r="L5" s="168" t="s">
        <v>1289</v>
      </c>
      <c r="M5" s="168" t="s">
        <v>1290</v>
      </c>
      <c r="N5" s="168" t="s">
        <v>1291</v>
      </c>
      <c r="O5" s="168" t="s">
        <v>1292</v>
      </c>
      <c r="P5" s="169" t="s">
        <v>1293</v>
      </c>
    </row>
    <row r="6" spans="1:16" ht="39.75" customHeight="1">
      <c r="A6" s="53"/>
      <c r="B6" s="53"/>
      <c r="C6" s="53" t="s">
        <v>1294</v>
      </c>
      <c r="D6" s="168" t="s">
        <v>1295</v>
      </c>
      <c r="E6" s="168" t="s">
        <v>1295</v>
      </c>
      <c r="F6" s="168" t="s">
        <v>1296</v>
      </c>
      <c r="G6" s="168" t="s">
        <v>1297</v>
      </c>
      <c r="H6" s="168" t="s">
        <v>1295</v>
      </c>
      <c r="I6" s="168" t="s">
        <v>1295</v>
      </c>
      <c r="J6" s="168" t="s">
        <v>1295</v>
      </c>
      <c r="K6" s="168" t="s">
        <v>1295</v>
      </c>
      <c r="L6" s="168"/>
      <c r="M6" s="168" t="s">
        <v>1295</v>
      </c>
      <c r="N6" s="168" t="s">
        <v>1295</v>
      </c>
      <c r="O6" s="168" t="s">
        <v>1295</v>
      </c>
      <c r="P6" s="168" t="s">
        <v>1295</v>
      </c>
    </row>
    <row r="7" spans="1:16" ht="39.75" customHeight="1">
      <c r="A7" s="53">
        <v>1</v>
      </c>
      <c r="B7" s="211" t="s">
        <v>1354</v>
      </c>
      <c r="C7" s="53">
        <v>2279</v>
      </c>
      <c r="D7" s="167">
        <v>512</v>
      </c>
      <c r="E7" s="167">
        <f>D7*26</f>
        <v>13312</v>
      </c>
      <c r="F7" s="167">
        <f>E7*13%</f>
        <v>1730.56</v>
      </c>
      <c r="G7" s="167">
        <f>E7*3.25%</f>
        <v>432.64</v>
      </c>
      <c r="H7" s="167">
        <f>E7*8.33%</f>
        <v>1108.8896</v>
      </c>
      <c r="I7" s="167">
        <f>(D7*18)/12</f>
        <v>768</v>
      </c>
      <c r="J7" s="170">
        <f>(D7*4)/12</f>
        <v>170.66666666666666</v>
      </c>
      <c r="K7" s="170">
        <f>(E7+F7+G7)*5%</f>
        <v>773.76</v>
      </c>
      <c r="L7" s="167">
        <f>SUM(E7:K7)</f>
        <v>18296.516266666666</v>
      </c>
      <c r="M7" s="53">
        <f>C7*L7</f>
        <v>41697760.571733333</v>
      </c>
      <c r="N7" s="53">
        <f>M7*18%</f>
        <v>7505596.9029119993</v>
      </c>
      <c r="O7" s="171">
        <f>M7+N7</f>
        <v>49203357.474645332</v>
      </c>
      <c r="P7" s="6">
        <f>O7*12</f>
        <v>590440289.69574404</v>
      </c>
    </row>
    <row r="8" spans="1:16">
      <c r="P8" s="45"/>
    </row>
  </sheetData>
  <mergeCells count="11">
    <mergeCell ref="A1:P1"/>
    <mergeCell ref="A3:A4"/>
    <mergeCell ref="B3:B4"/>
    <mergeCell ref="C3:C4"/>
    <mergeCell ref="D3:D4"/>
    <mergeCell ref="E3:L3"/>
    <mergeCell ref="M3:M4"/>
    <mergeCell ref="N3:N4"/>
    <mergeCell ref="O3:O4"/>
    <mergeCell ref="P3:P4"/>
    <mergeCell ref="A2:P2"/>
  </mergeCells>
  <pageMargins left="0.51181102362204722" right="0.51181102362204722" top="1.3385826771653544" bottom="0.55118110236220474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4"/>
  <sheetViews>
    <sheetView tabSelected="1" view="pageBreakPreview" zoomScale="60" zoomScaleNormal="100" workbookViewId="0">
      <selection activeCell="L15" sqref="L15"/>
    </sheetView>
  </sheetViews>
  <sheetFormatPr defaultRowHeight="15"/>
  <cols>
    <col min="1" max="1" width="9.140625" style="788"/>
    <col min="2" max="2" width="26.85546875" style="786" customWidth="1"/>
    <col min="3" max="3" width="17" style="788" customWidth="1"/>
    <col min="4" max="4" width="14.42578125" style="788" customWidth="1"/>
    <col min="5" max="5" width="13.85546875" style="788" customWidth="1"/>
    <col min="6" max="6" width="20.28515625" style="700" customWidth="1"/>
    <col min="7" max="7" width="23.5703125" style="788" customWidth="1"/>
    <col min="8" max="8" width="9.140625" style="788" customWidth="1"/>
    <col min="9" max="9" width="12.5703125" style="788" customWidth="1"/>
    <col min="10" max="11" width="9.140625" style="788" customWidth="1"/>
    <col min="12" max="12" width="16.28515625" style="788" customWidth="1"/>
    <col min="13" max="13" width="15.42578125" style="788" customWidth="1"/>
    <col min="14" max="14" width="15.5703125" style="788" customWidth="1"/>
    <col min="15" max="16384" width="9.140625" style="788"/>
  </cols>
  <sheetData>
    <row r="1" spans="1:9" ht="32.25" customHeight="1">
      <c r="A1" s="269" t="s">
        <v>1120</v>
      </c>
      <c r="B1" s="269"/>
      <c r="C1" s="269"/>
      <c r="D1" s="269"/>
      <c r="E1" s="269"/>
      <c r="F1" s="269"/>
      <c r="G1" s="269"/>
      <c r="H1" s="1062"/>
      <c r="I1" s="1063"/>
    </row>
    <row r="2" spans="1:9" ht="19.5">
      <c r="A2" s="693" t="s">
        <v>886</v>
      </c>
      <c r="B2" s="694"/>
      <c r="C2" s="694"/>
      <c r="D2" s="694"/>
      <c r="E2" s="694"/>
      <c r="F2" s="694"/>
      <c r="G2" s="694"/>
      <c r="H2" s="1064"/>
      <c r="I2" s="807"/>
    </row>
    <row r="3" spans="1:9" ht="19.5">
      <c r="A3" s="824" t="s">
        <v>155</v>
      </c>
      <c r="B3" s="824"/>
      <c r="C3" s="824"/>
      <c r="D3" s="824"/>
      <c r="E3" s="824"/>
      <c r="F3" s="824"/>
      <c r="G3" s="824"/>
      <c r="H3" s="807"/>
    </row>
    <row r="4" spans="1:9" ht="18.75">
      <c r="A4" s="271" t="s">
        <v>2</v>
      </c>
      <c r="B4" s="271"/>
      <c r="C4" s="271"/>
      <c r="D4" s="271"/>
      <c r="E4" s="271"/>
      <c r="F4" s="271"/>
      <c r="G4" s="789"/>
      <c r="H4" s="807"/>
    </row>
    <row r="5" spans="1:9" ht="75">
      <c r="A5" s="699" t="s">
        <v>3</v>
      </c>
      <c r="B5" s="699" t="s">
        <v>45</v>
      </c>
      <c r="C5" s="699" t="s">
        <v>46</v>
      </c>
      <c r="D5" s="699" t="s">
        <v>47</v>
      </c>
      <c r="E5" s="1065" t="s">
        <v>8</v>
      </c>
      <c r="F5" s="699" t="s">
        <v>9</v>
      </c>
      <c r="G5" s="803" t="s">
        <v>10</v>
      </c>
    </row>
    <row r="6" spans="1:9">
      <c r="A6" s="704">
        <v>1</v>
      </c>
      <c r="B6" s="701" t="s">
        <v>957</v>
      </c>
      <c r="C6" s="704" t="s">
        <v>13</v>
      </c>
      <c r="D6" s="704">
        <v>2016</v>
      </c>
      <c r="E6" s="1066">
        <v>2</v>
      </c>
      <c r="F6" s="1067"/>
      <c r="G6" s="789"/>
    </row>
    <row r="7" spans="1:9">
      <c r="A7" s="704">
        <v>2</v>
      </c>
      <c r="B7" s="701" t="s">
        <v>958</v>
      </c>
      <c r="C7" s="704" t="s">
        <v>13</v>
      </c>
      <c r="D7" s="704">
        <v>2015</v>
      </c>
      <c r="E7" s="1066">
        <v>3</v>
      </c>
      <c r="F7" s="1067"/>
      <c r="G7" s="789"/>
    </row>
    <row r="8" spans="1:9">
      <c r="A8" s="1068"/>
      <c r="B8" s="1069"/>
      <c r="C8" s="1068"/>
      <c r="D8" s="1070" t="s">
        <v>20</v>
      </c>
      <c r="E8" s="1071">
        <v>5</v>
      </c>
      <c r="F8" s="1072"/>
      <c r="G8" s="831"/>
    </row>
    <row r="9" spans="1:9" ht="18.75">
      <c r="A9" s="271" t="s">
        <v>412</v>
      </c>
      <c r="B9" s="271"/>
      <c r="C9" s="271"/>
      <c r="D9" s="271"/>
      <c r="E9" s="271"/>
      <c r="F9" s="271"/>
      <c r="G9" s="789"/>
    </row>
    <row r="10" spans="1:9" ht="75">
      <c r="A10" s="872" t="s">
        <v>3</v>
      </c>
      <c r="B10" s="872" t="s">
        <v>45</v>
      </c>
      <c r="C10" s="872" t="s">
        <v>46</v>
      </c>
      <c r="D10" s="754" t="s">
        <v>47</v>
      </c>
      <c r="E10" s="1073" t="s">
        <v>8</v>
      </c>
      <c r="F10" s="754" t="s">
        <v>9</v>
      </c>
      <c r="G10" s="803" t="s">
        <v>10</v>
      </c>
    </row>
    <row r="11" spans="1:9" ht="30">
      <c r="A11" s="715">
        <v>1</v>
      </c>
      <c r="B11" s="707" t="s">
        <v>959</v>
      </c>
      <c r="C11" s="700" t="s">
        <v>23</v>
      </c>
      <c r="D11" s="721" t="s">
        <v>372</v>
      </c>
      <c r="E11" s="1074">
        <v>3</v>
      </c>
      <c r="F11" s="1075"/>
      <c r="G11" s="789"/>
    </row>
    <row r="12" spans="1:9">
      <c r="A12" s="715">
        <v>2</v>
      </c>
      <c r="B12" s="707" t="s">
        <v>960</v>
      </c>
      <c r="C12" s="700" t="s">
        <v>23</v>
      </c>
      <c r="D12" s="721" t="s">
        <v>372</v>
      </c>
      <c r="E12" s="1074">
        <v>8</v>
      </c>
      <c r="F12" s="1075"/>
      <c r="G12" s="789"/>
    </row>
    <row r="13" spans="1:9">
      <c r="A13" s="715"/>
      <c r="B13" s="483"/>
      <c r="C13" s="715"/>
      <c r="D13" s="705" t="s">
        <v>20</v>
      </c>
      <c r="E13" s="1076">
        <v>11</v>
      </c>
      <c r="F13" s="1075"/>
      <c r="G13" s="810"/>
    </row>
    <row r="14" spans="1:9" ht="18.75">
      <c r="A14" s="271" t="s">
        <v>38</v>
      </c>
      <c r="B14" s="271"/>
      <c r="C14" s="271"/>
      <c r="D14" s="271"/>
      <c r="E14" s="271"/>
      <c r="F14" s="271"/>
      <c r="G14" s="789"/>
    </row>
    <row r="15" spans="1:9" ht="75">
      <c r="A15" s="872" t="s">
        <v>3</v>
      </c>
      <c r="B15" s="872" t="s">
        <v>45</v>
      </c>
      <c r="C15" s="872" t="s">
        <v>46</v>
      </c>
      <c r="D15" s="754" t="s">
        <v>47</v>
      </c>
      <c r="E15" s="1073" t="s">
        <v>8</v>
      </c>
      <c r="F15" s="754" t="s">
        <v>9</v>
      </c>
      <c r="G15" s="803" t="s">
        <v>10</v>
      </c>
    </row>
    <row r="16" spans="1:9" ht="30">
      <c r="A16" s="715">
        <v>1</v>
      </c>
      <c r="B16" s="483" t="s">
        <v>961</v>
      </c>
      <c r="C16" s="715" t="s">
        <v>23</v>
      </c>
      <c r="D16" s="715">
        <v>2015</v>
      </c>
      <c r="E16" s="1076">
        <v>0</v>
      </c>
      <c r="F16" s="715">
        <v>0</v>
      </c>
      <c r="G16" s="789"/>
    </row>
    <row r="17" spans="1:7">
      <c r="A17" s="700"/>
      <c r="B17" s="707"/>
      <c r="C17" s="700"/>
      <c r="D17" s="700"/>
      <c r="E17" s="1077"/>
      <c r="G17" s="789"/>
    </row>
    <row r="18" spans="1:7" ht="18.75">
      <c r="A18" s="271" t="s">
        <v>44</v>
      </c>
      <c r="B18" s="271"/>
      <c r="C18" s="271"/>
      <c r="D18" s="271"/>
      <c r="E18" s="271"/>
      <c r="F18" s="271"/>
      <c r="G18" s="789"/>
    </row>
    <row r="19" spans="1:7" ht="75">
      <c r="A19" s="872" t="s">
        <v>3</v>
      </c>
      <c r="B19" s="872" t="s">
        <v>45</v>
      </c>
      <c r="C19" s="872" t="s">
        <v>46</v>
      </c>
      <c r="D19" s="754" t="s">
        <v>47</v>
      </c>
      <c r="E19" s="1073" t="s">
        <v>8</v>
      </c>
      <c r="F19" s="754" t="s">
        <v>9</v>
      </c>
      <c r="G19" s="803" t="s">
        <v>10</v>
      </c>
    </row>
    <row r="20" spans="1:7">
      <c r="A20" s="483">
        <v>1</v>
      </c>
      <c r="B20" s="483" t="s">
        <v>962</v>
      </c>
      <c r="C20" s="483" t="s">
        <v>13</v>
      </c>
      <c r="D20" s="483">
        <v>2015</v>
      </c>
      <c r="E20" s="1074">
        <v>3</v>
      </c>
      <c r="F20" s="1078"/>
      <c r="G20" s="789"/>
    </row>
    <row r="21" spans="1:7">
      <c r="A21" s="700"/>
      <c r="B21" s="707"/>
      <c r="C21" s="700"/>
      <c r="D21" s="705" t="s">
        <v>20</v>
      </c>
      <c r="E21" s="1076">
        <v>3</v>
      </c>
      <c r="G21" s="789"/>
    </row>
    <row r="22" spans="1:7">
      <c r="A22" s="700"/>
      <c r="B22" s="707"/>
      <c r="C22" s="700"/>
      <c r="D22" s="700"/>
      <c r="E22" s="1077"/>
      <c r="G22" s="789"/>
    </row>
    <row r="23" spans="1:7" ht="18.75">
      <c r="A23" s="809" t="s">
        <v>963</v>
      </c>
      <c r="B23" s="809"/>
      <c r="C23" s="809"/>
      <c r="D23" s="809"/>
      <c r="E23" s="809"/>
      <c r="F23" s="809"/>
      <c r="G23" s="809"/>
    </row>
    <row r="24" spans="1:7" ht="75">
      <c r="A24" s="872" t="s">
        <v>3</v>
      </c>
      <c r="B24" s="872" t="s">
        <v>45</v>
      </c>
      <c r="C24" s="872" t="s">
        <v>46</v>
      </c>
      <c r="D24" s="754" t="s">
        <v>47</v>
      </c>
      <c r="E24" s="1073" t="s">
        <v>8</v>
      </c>
      <c r="F24" s="754" t="s">
        <v>9</v>
      </c>
      <c r="G24" s="803" t="s">
        <v>10</v>
      </c>
    </row>
    <row r="25" spans="1:7" ht="30">
      <c r="A25" s="700">
        <v>1</v>
      </c>
      <c r="B25" s="707" t="s">
        <v>964</v>
      </c>
      <c r="C25" s="700" t="s">
        <v>78</v>
      </c>
      <c r="D25" s="700" t="s">
        <v>965</v>
      </c>
      <c r="E25" s="1079">
        <v>1</v>
      </c>
      <c r="F25" s="939"/>
      <c r="G25" s="789"/>
    </row>
    <row r="26" spans="1:7" ht="30">
      <c r="A26" s="700">
        <v>2</v>
      </c>
      <c r="B26" s="707" t="s">
        <v>966</v>
      </c>
      <c r="C26" s="700" t="s">
        <v>78</v>
      </c>
      <c r="D26" s="700" t="s">
        <v>372</v>
      </c>
      <c r="E26" s="1079">
        <v>2</v>
      </c>
      <c r="F26" s="939"/>
      <c r="G26" s="789"/>
    </row>
    <row r="27" spans="1:7" ht="30">
      <c r="A27" s="700">
        <v>3</v>
      </c>
      <c r="B27" s="707" t="s">
        <v>967</v>
      </c>
      <c r="C27" s="700" t="s">
        <v>78</v>
      </c>
      <c r="D27" s="700" t="s">
        <v>372</v>
      </c>
      <c r="E27" s="1079">
        <v>0</v>
      </c>
      <c r="F27" s="939"/>
      <c r="G27" s="789"/>
    </row>
    <row r="28" spans="1:7">
      <c r="A28" s="700">
        <v>4</v>
      </c>
      <c r="B28" s="707" t="s">
        <v>968</v>
      </c>
      <c r="C28" s="700" t="s">
        <v>969</v>
      </c>
      <c r="D28" s="700" t="s">
        <v>372</v>
      </c>
      <c r="E28" s="1079">
        <v>0</v>
      </c>
      <c r="F28" s="939"/>
      <c r="G28" s="789"/>
    </row>
    <row r="29" spans="1:7">
      <c r="A29" s="700">
        <v>5</v>
      </c>
      <c r="B29" s="707" t="s">
        <v>970</v>
      </c>
      <c r="C29" s="700" t="s">
        <v>969</v>
      </c>
      <c r="D29" s="700" t="s">
        <v>372</v>
      </c>
      <c r="E29" s="1079">
        <v>0</v>
      </c>
      <c r="F29" s="939"/>
      <c r="G29" s="789"/>
    </row>
    <row r="30" spans="1:7">
      <c r="A30" s="700">
        <v>6</v>
      </c>
      <c r="B30" s="707" t="s">
        <v>971</v>
      </c>
      <c r="C30" s="700" t="s">
        <v>78</v>
      </c>
      <c r="D30" s="700" t="s">
        <v>372</v>
      </c>
      <c r="E30" s="1079">
        <v>2</v>
      </c>
      <c r="F30" s="939"/>
      <c r="G30" s="789"/>
    </row>
    <row r="31" spans="1:7">
      <c r="A31" s="700"/>
      <c r="B31" s="707"/>
      <c r="C31" s="700"/>
      <c r="D31" s="705" t="s">
        <v>20</v>
      </c>
      <c r="E31" s="1076">
        <v>5</v>
      </c>
      <c r="G31" s="789"/>
    </row>
    <row r="32" spans="1:7" ht="18.75">
      <c r="A32" s="271" t="s">
        <v>467</v>
      </c>
      <c r="B32" s="271"/>
      <c r="C32" s="271"/>
      <c r="D32" s="271"/>
      <c r="E32" s="271"/>
      <c r="F32" s="271"/>
      <c r="G32" s="271"/>
    </row>
    <row r="33" spans="1:7" ht="75">
      <c r="A33" s="872" t="s">
        <v>3</v>
      </c>
      <c r="B33" s="872" t="s">
        <v>45</v>
      </c>
      <c r="C33" s="872" t="s">
        <v>46</v>
      </c>
      <c r="D33" s="872" t="s">
        <v>47</v>
      </c>
      <c r="E33" s="1080" t="s">
        <v>8</v>
      </c>
      <c r="F33" s="872" t="s">
        <v>9</v>
      </c>
      <c r="G33" s="803" t="s">
        <v>10</v>
      </c>
    </row>
    <row r="34" spans="1:7" ht="30">
      <c r="A34" s="715">
        <v>1</v>
      </c>
      <c r="B34" s="707" t="s">
        <v>972</v>
      </c>
      <c r="C34" s="700" t="s">
        <v>23</v>
      </c>
      <c r="D34" s="721">
        <v>2017</v>
      </c>
      <c r="E34" s="1081">
        <v>2</v>
      </c>
      <c r="F34" s="805"/>
      <c r="G34" s="789"/>
    </row>
    <row r="35" spans="1:7">
      <c r="A35" s="715"/>
      <c r="B35" s="707"/>
      <c r="C35" s="700"/>
      <c r="D35" s="721"/>
      <c r="E35" s="1082"/>
      <c r="F35" s="805"/>
      <c r="G35" s="789"/>
    </row>
    <row r="36" spans="1:7" ht="18.75">
      <c r="A36" s="271" t="s">
        <v>954</v>
      </c>
      <c r="B36" s="271"/>
      <c r="C36" s="271"/>
      <c r="D36" s="271"/>
      <c r="E36" s="271"/>
      <c r="F36" s="271"/>
      <c r="G36" s="271"/>
    </row>
    <row r="37" spans="1:7" ht="75">
      <c r="A37" s="729" t="s">
        <v>3</v>
      </c>
      <c r="B37" s="729" t="s">
        <v>45</v>
      </c>
      <c r="C37" s="729" t="s">
        <v>46</v>
      </c>
      <c r="D37" s="729" t="s">
        <v>47</v>
      </c>
      <c r="E37" s="1083" t="s">
        <v>8</v>
      </c>
      <c r="F37" s="729" t="s">
        <v>9</v>
      </c>
      <c r="G37" s="1084" t="s">
        <v>10</v>
      </c>
    </row>
    <row r="38" spans="1:7">
      <c r="A38" s="730">
        <v>1</v>
      </c>
      <c r="B38" s="1085" t="s">
        <v>973</v>
      </c>
      <c r="C38" s="730" t="s">
        <v>78</v>
      </c>
      <c r="D38" s="730"/>
      <c r="E38" s="1086">
        <v>4</v>
      </c>
      <c r="F38" s="730"/>
      <c r="G38" s="789"/>
    </row>
    <row r="39" spans="1:7" ht="30">
      <c r="A39" s="730">
        <v>2</v>
      </c>
      <c r="B39" s="1085" t="s">
        <v>73</v>
      </c>
      <c r="C39" s="730" t="s">
        <v>13</v>
      </c>
      <c r="D39" s="730">
        <v>2017</v>
      </c>
      <c r="E39" s="1086">
        <v>3</v>
      </c>
      <c r="F39" s="730"/>
      <c r="G39" s="789"/>
    </row>
    <row r="40" spans="1:7" ht="30">
      <c r="A40" s="730">
        <v>3</v>
      </c>
      <c r="B40" s="1085" t="s">
        <v>974</v>
      </c>
      <c r="C40" s="739" t="s">
        <v>78</v>
      </c>
      <c r="D40" s="739"/>
      <c r="E40" s="1086">
        <v>3</v>
      </c>
      <c r="F40" s="1087"/>
      <c r="G40" s="789"/>
    </row>
    <row r="41" spans="1:7">
      <c r="A41" s="730">
        <v>4</v>
      </c>
      <c r="B41" s="1085" t="s">
        <v>975</v>
      </c>
      <c r="C41" s="739" t="s">
        <v>78</v>
      </c>
      <c r="D41" s="739"/>
      <c r="E41" s="1086">
        <v>3</v>
      </c>
      <c r="F41" s="1087"/>
      <c r="G41" s="789"/>
    </row>
    <row r="42" spans="1:7" ht="30">
      <c r="A42" s="730">
        <v>5</v>
      </c>
      <c r="B42" s="731" t="s">
        <v>90</v>
      </c>
      <c r="C42" s="730" t="s">
        <v>23</v>
      </c>
      <c r="D42" s="730" t="s">
        <v>91</v>
      </c>
      <c r="E42" s="1086">
        <v>3</v>
      </c>
      <c r="F42" s="736"/>
      <c r="G42" s="789"/>
    </row>
    <row r="43" spans="1:7" ht="30">
      <c r="A43" s="730">
        <v>6</v>
      </c>
      <c r="B43" s="1088" t="s">
        <v>97</v>
      </c>
      <c r="C43" s="737" t="s">
        <v>13</v>
      </c>
      <c r="D43" s="737"/>
      <c r="E43" s="1089">
        <v>2</v>
      </c>
      <c r="F43" s="736"/>
      <c r="G43" s="1090"/>
    </row>
    <row r="44" spans="1:7" ht="15.75">
      <c r="A44" s="730"/>
      <c r="B44" s="1088"/>
      <c r="C44" s="737"/>
      <c r="D44" s="737"/>
      <c r="E44" s="1091">
        <f>SUM(E38:E43)</f>
        <v>18</v>
      </c>
      <c r="F44" s="736"/>
      <c r="G44" s="1090"/>
    </row>
    <row r="45" spans="1:7" ht="18.75">
      <c r="A45" s="271" t="s">
        <v>888</v>
      </c>
      <c r="B45" s="271"/>
      <c r="C45" s="271"/>
      <c r="D45" s="271"/>
      <c r="E45" s="271"/>
      <c r="F45" s="271"/>
      <c r="G45" s="271"/>
    </row>
    <row r="46" spans="1:7" ht="75">
      <c r="A46" s="699" t="s">
        <v>3</v>
      </c>
      <c r="B46" s="699" t="s">
        <v>45</v>
      </c>
      <c r="C46" s="699" t="s">
        <v>46</v>
      </c>
      <c r="D46" s="699" t="s">
        <v>47</v>
      </c>
      <c r="E46" s="1065" t="s">
        <v>8</v>
      </c>
      <c r="F46" s="699" t="s">
        <v>9</v>
      </c>
      <c r="G46" s="1092" t="s">
        <v>10</v>
      </c>
    </row>
    <row r="47" spans="1:7" ht="15" customHeight="1">
      <c r="A47" s="715">
        <v>1</v>
      </c>
      <c r="B47" s="724" t="s">
        <v>976</v>
      </c>
      <c r="C47" s="725" t="s">
        <v>80</v>
      </c>
      <c r="D47" s="715" t="s">
        <v>977</v>
      </c>
      <c r="E47" s="1079">
        <v>3</v>
      </c>
      <c r="F47" s="820"/>
      <c r="G47" s="1093" t="s">
        <v>153</v>
      </c>
    </row>
    <row r="48" spans="1:7">
      <c r="A48" s="715">
        <v>2</v>
      </c>
      <c r="B48" s="724" t="s">
        <v>978</v>
      </c>
      <c r="C48" s="725" t="s">
        <v>80</v>
      </c>
      <c r="D48" s="715" t="s">
        <v>351</v>
      </c>
      <c r="E48" s="1079">
        <v>4</v>
      </c>
      <c r="F48" s="818"/>
      <c r="G48" s="1093"/>
    </row>
    <row r="49" spans="1:14" ht="30">
      <c r="A49" s="715">
        <v>3</v>
      </c>
      <c r="B49" s="724" t="s">
        <v>979</v>
      </c>
      <c r="C49" s="725" t="s">
        <v>80</v>
      </c>
      <c r="D49" s="715">
        <v>2016</v>
      </c>
      <c r="E49" s="1079">
        <v>2</v>
      </c>
      <c r="F49" s="815"/>
      <c r="G49" s="1093"/>
    </row>
    <row r="50" spans="1:14">
      <c r="A50" s="715">
        <v>4</v>
      </c>
      <c r="B50" s="724" t="s">
        <v>980</v>
      </c>
      <c r="C50" s="725" t="s">
        <v>80</v>
      </c>
      <c r="D50" s="715">
        <v>1976</v>
      </c>
      <c r="E50" s="1079">
        <v>4</v>
      </c>
      <c r="F50" s="818"/>
      <c r="G50" s="1093"/>
    </row>
    <row r="51" spans="1:14">
      <c r="A51" s="715">
        <v>5</v>
      </c>
      <c r="B51" s="724" t="s">
        <v>981</v>
      </c>
      <c r="C51" s="725" t="s">
        <v>80</v>
      </c>
      <c r="D51" s="715" t="s">
        <v>982</v>
      </c>
      <c r="E51" s="1079">
        <v>4</v>
      </c>
      <c r="F51" s="818"/>
      <c r="G51" s="1093"/>
    </row>
    <row r="52" spans="1:14">
      <c r="A52" s="715">
        <v>6</v>
      </c>
      <c r="B52" s="724" t="s">
        <v>983</v>
      </c>
      <c r="C52" s="725" t="s">
        <v>80</v>
      </c>
      <c r="D52" s="715">
        <v>2016</v>
      </c>
      <c r="E52" s="1079">
        <v>3</v>
      </c>
      <c r="F52" s="820"/>
      <c r="G52" s="1093"/>
    </row>
    <row r="53" spans="1:14">
      <c r="A53" s="715">
        <v>7</v>
      </c>
      <c r="B53" s="724" t="s">
        <v>984</v>
      </c>
      <c r="C53" s="725" t="s">
        <v>80</v>
      </c>
      <c r="D53" s="715">
        <v>2016</v>
      </c>
      <c r="E53" s="1079">
        <v>4</v>
      </c>
      <c r="F53" s="818"/>
      <c r="G53" s="1093"/>
    </row>
    <row r="54" spans="1:14" ht="30">
      <c r="A54" s="715">
        <v>8</v>
      </c>
      <c r="B54" s="724" t="s">
        <v>985</v>
      </c>
      <c r="C54" s="725" t="s">
        <v>80</v>
      </c>
      <c r="D54" s="715">
        <v>1976</v>
      </c>
      <c r="E54" s="1079">
        <v>3</v>
      </c>
      <c r="F54" s="820"/>
      <c r="G54" s="1093"/>
    </row>
    <row r="55" spans="1:14" ht="30">
      <c r="A55" s="715">
        <v>9</v>
      </c>
      <c r="B55" s="724" t="s">
        <v>986</v>
      </c>
      <c r="C55" s="725" t="s">
        <v>80</v>
      </c>
      <c r="D55" s="715">
        <v>2016</v>
      </c>
      <c r="E55" s="1079">
        <v>2</v>
      </c>
      <c r="F55" s="815"/>
      <c r="G55" s="1093"/>
    </row>
    <row r="56" spans="1:14" ht="18.75">
      <c r="A56" s="885"/>
      <c r="B56" s="1094" t="s">
        <v>20</v>
      </c>
      <c r="C56" s="885"/>
      <c r="D56" s="885"/>
      <c r="E56" s="1095">
        <f>SUM(E47:E55)</f>
        <v>29</v>
      </c>
      <c r="F56" s="887"/>
      <c r="G56" s="1093"/>
    </row>
    <row r="57" spans="1:14" ht="18.75">
      <c r="A57" s="700"/>
      <c r="B57" s="707"/>
      <c r="C57" s="700"/>
      <c r="D57" s="749" t="s">
        <v>1261</v>
      </c>
      <c r="E57" s="1096">
        <f>E56+E44+E34+E31+E21+E13+E8</f>
        <v>73</v>
      </c>
      <c r="G57" s="1090"/>
    </row>
    <row r="58" spans="1:14">
      <c r="A58" s="700"/>
      <c r="B58" s="707"/>
      <c r="C58" s="700"/>
      <c r="D58" s="700"/>
      <c r="E58" s="1077"/>
      <c r="G58" s="1090"/>
    </row>
    <row r="59" spans="1:14">
      <c r="A59" s="700"/>
      <c r="B59" s="754"/>
      <c r="C59" s="700"/>
      <c r="D59" s="700"/>
      <c r="E59" s="1077"/>
      <c r="G59" s="789"/>
    </row>
    <row r="60" spans="1:14" ht="19.5">
      <c r="A60" s="824" t="s">
        <v>987</v>
      </c>
      <c r="B60" s="824"/>
      <c r="C60" s="824"/>
      <c r="D60" s="824"/>
      <c r="E60" s="824"/>
      <c r="F60" s="824"/>
      <c r="G60" s="1097"/>
      <c r="H60" s="1098"/>
      <c r="I60" s="1098"/>
      <c r="J60" s="1099"/>
      <c r="K60" s="1099"/>
      <c r="L60" s="1099"/>
      <c r="M60" s="1099"/>
      <c r="N60" s="1099"/>
    </row>
    <row r="61" spans="1:14" ht="19.5">
      <c r="A61" s="824" t="s">
        <v>988</v>
      </c>
      <c r="B61" s="824"/>
      <c r="C61" s="824"/>
      <c r="D61" s="824"/>
      <c r="E61" s="824"/>
      <c r="F61" s="824"/>
      <c r="G61" s="1097"/>
      <c r="H61" s="1098"/>
      <c r="I61" s="1098"/>
      <c r="J61" s="1100"/>
      <c r="K61" s="1100"/>
      <c r="L61" s="1100"/>
      <c r="M61" s="1100"/>
      <c r="N61" s="1100"/>
    </row>
    <row r="62" spans="1:14" ht="15" customHeight="1">
      <c r="A62" s="700"/>
      <c r="B62" s="707"/>
      <c r="C62" s="700"/>
      <c r="D62" s="700"/>
      <c r="E62" s="1077"/>
      <c r="G62" s="1097"/>
    </row>
    <row r="63" spans="1:14" ht="64.5" customHeight="1">
      <c r="A63" s="751" t="s">
        <v>3</v>
      </c>
      <c r="B63" s="751" t="s">
        <v>45</v>
      </c>
      <c r="C63" s="751" t="s">
        <v>46</v>
      </c>
      <c r="D63" s="751" t="s">
        <v>47</v>
      </c>
      <c r="E63" s="1101" t="s">
        <v>8</v>
      </c>
      <c r="F63" s="825" t="s">
        <v>9</v>
      </c>
      <c r="G63" s="803" t="s">
        <v>10</v>
      </c>
      <c r="H63" s="785"/>
      <c r="I63" s="785"/>
    </row>
    <row r="64" spans="1:14" ht="29.25" customHeight="1">
      <c r="A64" s="751">
        <v>1</v>
      </c>
      <c r="B64" s="751" t="s">
        <v>154</v>
      </c>
      <c r="C64" s="721" t="s">
        <v>23</v>
      </c>
      <c r="D64" s="751">
        <v>2022</v>
      </c>
      <c r="E64" s="1065">
        <v>4</v>
      </c>
      <c r="F64" s="1102"/>
      <c r="G64" s="808"/>
      <c r="H64" s="785"/>
      <c r="I64" s="785"/>
    </row>
    <row r="65" spans="1:9" ht="19.5" customHeight="1">
      <c r="A65" s="751"/>
      <c r="B65" s="751"/>
      <c r="C65" s="751"/>
      <c r="D65" s="751"/>
      <c r="E65" s="1101"/>
      <c r="F65" s="825"/>
      <c r="G65" s="808"/>
      <c r="H65" s="785"/>
      <c r="I65" s="785"/>
    </row>
    <row r="66" spans="1:9">
      <c r="A66" s="721"/>
      <c r="B66" s="754" t="s">
        <v>989</v>
      </c>
      <c r="C66" s="721"/>
      <c r="D66" s="721"/>
      <c r="E66" s="1082"/>
      <c r="F66" s="828"/>
      <c r="G66" s="789"/>
    </row>
    <row r="67" spans="1:9">
      <c r="A67" s="721">
        <v>1</v>
      </c>
      <c r="B67" s="707" t="s">
        <v>990</v>
      </c>
      <c r="C67" s="721" t="s">
        <v>23</v>
      </c>
      <c r="D67" s="721"/>
      <c r="E67" s="1082">
        <v>2</v>
      </c>
      <c r="F67" s="828"/>
      <c r="G67" s="789"/>
    </row>
    <row r="68" spans="1:9">
      <c r="A68" s="753"/>
      <c r="B68" s="754" t="s">
        <v>43</v>
      </c>
      <c r="C68" s="753"/>
      <c r="D68" s="753"/>
      <c r="E68" s="1081">
        <v>2</v>
      </c>
      <c r="F68" s="829"/>
      <c r="G68" s="836"/>
      <c r="H68" s="837"/>
      <c r="I68" s="837"/>
    </row>
    <row r="69" spans="1:9" ht="30">
      <c r="A69" s="721"/>
      <c r="B69" s="754" t="s">
        <v>157</v>
      </c>
      <c r="C69" s="721"/>
      <c r="D69" s="721"/>
      <c r="E69" s="1082"/>
      <c r="F69" s="828"/>
      <c r="G69" s="789"/>
    </row>
    <row r="70" spans="1:9" ht="30">
      <c r="A70" s="721">
        <v>1</v>
      </c>
      <c r="B70" s="707" t="s">
        <v>157</v>
      </c>
      <c r="C70" s="721" t="s">
        <v>23</v>
      </c>
      <c r="D70" s="721">
        <v>1981</v>
      </c>
      <c r="E70" s="1082">
        <v>2</v>
      </c>
      <c r="F70" s="1008"/>
      <c r="G70" s="789"/>
    </row>
    <row r="71" spans="1:9">
      <c r="A71" s="721"/>
      <c r="B71" s="754" t="s">
        <v>43</v>
      </c>
      <c r="C71" s="753"/>
      <c r="D71" s="753"/>
      <c r="E71" s="1081">
        <v>2</v>
      </c>
      <c r="F71" s="829"/>
      <c r="G71" s="789"/>
    </row>
    <row r="72" spans="1:9">
      <c r="A72" s="721"/>
      <c r="B72" s="754" t="s">
        <v>167</v>
      </c>
      <c r="C72" s="721"/>
      <c r="D72" s="721"/>
      <c r="E72" s="1082"/>
      <c r="F72" s="828"/>
      <c r="G72" s="789"/>
    </row>
    <row r="73" spans="1:9" ht="30">
      <c r="A73" s="721">
        <v>1</v>
      </c>
      <c r="B73" s="707" t="s">
        <v>991</v>
      </c>
      <c r="C73" s="721" t="s">
        <v>13</v>
      </c>
      <c r="D73" s="721"/>
      <c r="E73" s="1082">
        <v>6</v>
      </c>
      <c r="F73" s="828"/>
      <c r="G73" s="789"/>
    </row>
    <row r="74" spans="1:9">
      <c r="A74" s="721"/>
      <c r="B74" s="754" t="s">
        <v>43</v>
      </c>
      <c r="C74" s="753"/>
      <c r="D74" s="753"/>
      <c r="E74" s="1081">
        <v>6</v>
      </c>
      <c r="F74" s="829"/>
      <c r="G74" s="789"/>
    </row>
    <row r="75" spans="1:9">
      <c r="A75" s="721"/>
      <c r="B75" s="754" t="s">
        <v>992</v>
      </c>
      <c r="C75" s="721"/>
      <c r="D75" s="721"/>
      <c r="E75" s="1082"/>
      <c r="F75" s="828"/>
      <c r="G75" s="789"/>
    </row>
    <row r="76" spans="1:9">
      <c r="A76" s="721">
        <v>1</v>
      </c>
      <c r="B76" s="707" t="s">
        <v>993</v>
      </c>
      <c r="C76" s="721" t="s">
        <v>80</v>
      </c>
      <c r="D76" s="721"/>
      <c r="E76" s="1082">
        <v>3</v>
      </c>
      <c r="F76" s="828"/>
      <c r="G76" s="789"/>
    </row>
    <row r="77" spans="1:9">
      <c r="A77" s="721">
        <v>2</v>
      </c>
      <c r="B77" s="707" t="s">
        <v>994</v>
      </c>
      <c r="C77" s="721" t="s">
        <v>80</v>
      </c>
      <c r="D77" s="721"/>
      <c r="E77" s="1082">
        <v>3</v>
      </c>
      <c r="F77" s="828"/>
      <c r="G77" s="789"/>
    </row>
    <row r="78" spans="1:9" ht="30">
      <c r="A78" s="721">
        <v>3</v>
      </c>
      <c r="B78" s="707" t="s">
        <v>995</v>
      </c>
      <c r="C78" s="721" t="s">
        <v>80</v>
      </c>
      <c r="D78" s="721"/>
      <c r="E78" s="1082">
        <v>4</v>
      </c>
      <c r="F78" s="828"/>
      <c r="G78" s="789"/>
    </row>
    <row r="79" spans="1:9" ht="45">
      <c r="A79" s="715">
        <v>4</v>
      </c>
      <c r="B79" s="728" t="s">
        <v>996</v>
      </c>
      <c r="C79" s="483" t="s">
        <v>997</v>
      </c>
      <c r="D79" s="715"/>
      <c r="E79" s="1079">
        <v>4</v>
      </c>
      <c r="F79" s="967"/>
      <c r="G79" s="789"/>
    </row>
    <row r="80" spans="1:9" ht="45">
      <c r="A80" s="715">
        <v>5</v>
      </c>
      <c r="B80" s="728" t="s">
        <v>998</v>
      </c>
      <c r="C80" s="483" t="s">
        <v>997</v>
      </c>
      <c r="D80" s="715"/>
      <c r="E80" s="1079">
        <v>4</v>
      </c>
      <c r="F80" s="967"/>
      <c r="G80" s="789"/>
    </row>
    <row r="81" spans="1:7">
      <c r="A81" s="721"/>
      <c r="B81" s="754" t="s">
        <v>43</v>
      </c>
      <c r="C81" s="753"/>
      <c r="D81" s="753"/>
      <c r="E81" s="1081">
        <v>18</v>
      </c>
      <c r="F81" s="829"/>
      <c r="G81" s="789"/>
    </row>
    <row r="82" spans="1:7" ht="30">
      <c r="A82" s="721"/>
      <c r="B82" s="754" t="s">
        <v>173</v>
      </c>
      <c r="C82" s="721"/>
      <c r="D82" s="721"/>
      <c r="E82" s="1082"/>
      <c r="F82" s="828"/>
      <c r="G82" s="789"/>
    </row>
    <row r="83" spans="1:7" ht="30">
      <c r="A83" s="721">
        <v>1</v>
      </c>
      <c r="B83" s="707" t="s">
        <v>999</v>
      </c>
      <c r="C83" s="721" t="s">
        <v>80</v>
      </c>
      <c r="D83" s="721">
        <v>2018</v>
      </c>
      <c r="E83" s="1082">
        <v>1</v>
      </c>
      <c r="F83" s="828"/>
      <c r="G83" s="789"/>
    </row>
    <row r="84" spans="1:7">
      <c r="A84" s="721"/>
      <c r="B84" s="707" t="s">
        <v>43</v>
      </c>
      <c r="C84" s="721"/>
      <c r="D84" s="721"/>
      <c r="E84" s="1082">
        <v>1</v>
      </c>
      <c r="F84" s="828"/>
      <c r="G84" s="789"/>
    </row>
    <row r="85" spans="1:7" ht="30">
      <c r="A85" s="721"/>
      <c r="B85" s="754" t="s">
        <v>188</v>
      </c>
      <c r="C85" s="721"/>
      <c r="D85" s="721"/>
      <c r="E85" s="1082"/>
      <c r="F85" s="828"/>
      <c r="G85" s="789"/>
    </row>
    <row r="86" spans="1:7" ht="30">
      <c r="A86" s="721">
        <v>1</v>
      </c>
      <c r="B86" s="707" t="s">
        <v>1000</v>
      </c>
      <c r="C86" s="721" t="s">
        <v>80</v>
      </c>
      <c r="D86" s="721">
        <v>2014</v>
      </c>
      <c r="E86" s="1082">
        <v>1</v>
      </c>
      <c r="F86" s="828"/>
      <c r="G86" s="789"/>
    </row>
    <row r="87" spans="1:7">
      <c r="A87" s="721"/>
      <c r="B87" s="707" t="s">
        <v>43</v>
      </c>
      <c r="C87" s="721"/>
      <c r="D87" s="721"/>
      <c r="E87" s="1082">
        <v>1</v>
      </c>
      <c r="F87" s="828"/>
      <c r="G87" s="789"/>
    </row>
    <row r="88" spans="1:7" ht="30">
      <c r="A88" s="721"/>
      <c r="B88" s="754" t="s">
        <v>198</v>
      </c>
      <c r="C88" s="721"/>
      <c r="D88" s="721"/>
      <c r="E88" s="1082"/>
      <c r="F88" s="828"/>
      <c r="G88" s="789"/>
    </row>
    <row r="89" spans="1:7" ht="30">
      <c r="A89" s="721">
        <v>1</v>
      </c>
      <c r="B89" s="707" t="s">
        <v>1001</v>
      </c>
      <c r="C89" s="721" t="s">
        <v>80</v>
      </c>
      <c r="D89" s="721" t="s">
        <v>1002</v>
      </c>
      <c r="E89" s="1082">
        <v>2</v>
      </c>
      <c r="F89" s="828"/>
      <c r="G89" s="789"/>
    </row>
    <row r="90" spans="1:7">
      <c r="A90" s="721"/>
      <c r="B90" s="707" t="s">
        <v>43</v>
      </c>
      <c r="C90" s="721"/>
      <c r="D90" s="721"/>
      <c r="E90" s="1082">
        <v>2</v>
      </c>
      <c r="F90" s="828"/>
      <c r="G90" s="789"/>
    </row>
    <row r="91" spans="1:7">
      <c r="A91" s="721"/>
      <c r="B91" s="754" t="s">
        <v>201</v>
      </c>
      <c r="C91" s="721"/>
      <c r="D91" s="721"/>
      <c r="E91" s="1082"/>
      <c r="F91" s="828"/>
      <c r="G91" s="789"/>
    </row>
    <row r="92" spans="1:7">
      <c r="A92" s="721">
        <v>1</v>
      </c>
      <c r="B92" s="707" t="s">
        <v>201</v>
      </c>
      <c r="C92" s="721" t="s">
        <v>80</v>
      </c>
      <c r="D92" s="721">
        <v>42886</v>
      </c>
      <c r="E92" s="1082">
        <v>2</v>
      </c>
      <c r="F92" s="828"/>
      <c r="G92" s="789"/>
    </row>
    <row r="93" spans="1:7">
      <c r="A93" s="721"/>
      <c r="B93" s="707" t="s">
        <v>43</v>
      </c>
      <c r="C93" s="721"/>
      <c r="D93" s="721"/>
      <c r="E93" s="1082">
        <v>2</v>
      </c>
      <c r="F93" s="828"/>
      <c r="G93" s="789"/>
    </row>
    <row r="94" spans="1:7">
      <c r="A94" s="753"/>
      <c r="B94" s="754" t="s">
        <v>209</v>
      </c>
      <c r="C94" s="753"/>
      <c r="D94" s="753"/>
      <c r="E94" s="1081">
        <v>34</v>
      </c>
      <c r="F94" s="829"/>
      <c r="G94" s="789"/>
    </row>
    <row r="95" spans="1:7" ht="30">
      <c r="A95" s="700"/>
      <c r="B95" s="754" t="s">
        <v>1003</v>
      </c>
      <c r="C95" s="700"/>
      <c r="D95" s="700"/>
      <c r="E95" s="1077"/>
      <c r="G95" s="789"/>
    </row>
    <row r="96" spans="1:7">
      <c r="A96" s="700">
        <v>1</v>
      </c>
      <c r="B96" s="724" t="s">
        <v>1004</v>
      </c>
      <c r="C96" s="715" t="s">
        <v>23</v>
      </c>
      <c r="D96" s="715" t="s">
        <v>1005</v>
      </c>
      <c r="E96" s="1079">
        <v>2</v>
      </c>
      <c r="F96" s="828"/>
      <c r="G96" s="789"/>
    </row>
    <row r="97" spans="1:7">
      <c r="A97" s="700"/>
      <c r="B97" s="754" t="s">
        <v>43</v>
      </c>
      <c r="C97" s="700"/>
      <c r="D97" s="700"/>
      <c r="E97" s="1082">
        <v>2</v>
      </c>
      <c r="F97" s="828"/>
      <c r="G97" s="851"/>
    </row>
    <row r="98" spans="1:7">
      <c r="A98" s="700">
        <v>1</v>
      </c>
      <c r="B98" s="724" t="s">
        <v>1006</v>
      </c>
      <c r="C98" s="715" t="s">
        <v>23</v>
      </c>
      <c r="D98" s="715" t="s">
        <v>1007</v>
      </c>
      <c r="E98" s="1079">
        <v>3</v>
      </c>
      <c r="F98" s="828"/>
      <c r="G98" s="789"/>
    </row>
    <row r="99" spans="1:7">
      <c r="A99" s="700"/>
      <c r="B99" s="754" t="s">
        <v>43</v>
      </c>
      <c r="C99" s="700"/>
      <c r="D99" s="700"/>
      <c r="E99" s="1082">
        <f>E98</f>
        <v>3</v>
      </c>
      <c r="F99" s="829"/>
      <c r="G99" s="789"/>
    </row>
    <row r="100" spans="1:7">
      <c r="A100" s="700">
        <v>1</v>
      </c>
      <c r="B100" s="724" t="s">
        <v>1008</v>
      </c>
      <c r="C100" s="715" t="s">
        <v>23</v>
      </c>
      <c r="D100" s="715">
        <v>1988</v>
      </c>
      <c r="E100" s="1079">
        <v>2</v>
      </c>
      <c r="F100" s="828"/>
      <c r="G100" s="789"/>
    </row>
    <row r="101" spans="1:7">
      <c r="A101" s="700"/>
      <c r="B101" s="754" t="s">
        <v>43</v>
      </c>
      <c r="C101" s="700"/>
      <c r="D101" s="700"/>
      <c r="E101" s="1082">
        <f>E100</f>
        <v>2</v>
      </c>
      <c r="F101" s="829"/>
      <c r="G101" s="789"/>
    </row>
    <row r="102" spans="1:7">
      <c r="A102" s="700">
        <v>1</v>
      </c>
      <c r="B102" s="724" t="s">
        <v>1009</v>
      </c>
      <c r="C102" s="715" t="s">
        <v>23</v>
      </c>
      <c r="D102" s="715"/>
      <c r="E102" s="1079">
        <v>4</v>
      </c>
      <c r="F102" s="828"/>
      <c r="G102" s="789"/>
    </row>
    <row r="103" spans="1:7">
      <c r="A103" s="700"/>
      <c r="B103" s="754" t="s">
        <v>43</v>
      </c>
      <c r="C103" s="700"/>
      <c r="D103" s="700"/>
      <c r="E103" s="1082">
        <f>E102</f>
        <v>4</v>
      </c>
      <c r="F103" s="829"/>
      <c r="G103" s="789"/>
    </row>
    <row r="104" spans="1:7" ht="45">
      <c r="A104" s="700">
        <v>1</v>
      </c>
      <c r="B104" s="724" t="s">
        <v>1010</v>
      </c>
      <c r="C104" s="715" t="s">
        <v>23</v>
      </c>
      <c r="D104" s="715"/>
      <c r="E104" s="1079" t="s">
        <v>638</v>
      </c>
      <c r="F104" s="715"/>
      <c r="G104" s="851" t="s">
        <v>1011</v>
      </c>
    </row>
    <row r="105" spans="1:7">
      <c r="A105" s="700"/>
      <c r="B105" s="754" t="s">
        <v>209</v>
      </c>
      <c r="C105" s="700"/>
      <c r="D105" s="700"/>
      <c r="E105" s="1081">
        <f>E97+E99+E101+E103</f>
        <v>11</v>
      </c>
      <c r="F105" s="956"/>
      <c r="G105" s="789"/>
    </row>
    <row r="106" spans="1:7">
      <c r="A106" s="700"/>
      <c r="B106" s="707"/>
      <c r="C106" s="700"/>
      <c r="D106" s="700"/>
      <c r="E106" s="1077"/>
      <c r="G106" s="789"/>
    </row>
    <row r="107" spans="1:7" ht="21">
      <c r="A107" s="700"/>
      <c r="B107" s="754" t="s">
        <v>246</v>
      </c>
      <c r="C107" s="700"/>
      <c r="D107" s="700"/>
      <c r="E107" s="1103">
        <f>E64+E94+E105</f>
        <v>49</v>
      </c>
      <c r="F107" s="829"/>
      <c r="G107" s="789"/>
    </row>
    <row r="108" spans="1:7">
      <c r="A108" s="700"/>
      <c r="B108" s="754"/>
      <c r="C108" s="700"/>
      <c r="D108" s="700"/>
      <c r="E108" s="1081"/>
      <c r="F108" s="829"/>
      <c r="G108" s="789"/>
    </row>
    <row r="109" spans="1:7" ht="21">
      <c r="A109" s="801" t="s">
        <v>247</v>
      </c>
      <c r="B109" s="801"/>
      <c r="C109" s="801"/>
      <c r="D109" s="801"/>
      <c r="E109" s="801"/>
      <c r="F109" s="801"/>
      <c r="G109" s="801"/>
    </row>
    <row r="110" spans="1:7" ht="75">
      <c r="A110" s="699" t="s">
        <v>3</v>
      </c>
      <c r="B110" s="699" t="s">
        <v>45</v>
      </c>
      <c r="C110" s="699" t="s">
        <v>46</v>
      </c>
      <c r="D110" s="699" t="s">
        <v>47</v>
      </c>
      <c r="E110" s="1065" t="s">
        <v>8</v>
      </c>
      <c r="F110" s="843" t="s">
        <v>248</v>
      </c>
      <c r="G110" s="791" t="s">
        <v>10</v>
      </c>
    </row>
    <row r="111" spans="1:7" ht="18.75">
      <c r="A111" s="844" t="s">
        <v>1012</v>
      </c>
      <c r="B111" s="844"/>
      <c r="C111" s="844"/>
      <c r="D111" s="844"/>
      <c r="E111" s="844"/>
      <c r="F111" s="844"/>
      <c r="G111" s="844"/>
    </row>
    <row r="112" spans="1:7" ht="30">
      <c r="A112" s="483">
        <v>1</v>
      </c>
      <c r="B112" s="483" t="s">
        <v>1013</v>
      </c>
      <c r="C112" s="483" t="s">
        <v>23</v>
      </c>
      <c r="D112" s="483" t="s">
        <v>1014</v>
      </c>
      <c r="E112" s="1074">
        <v>2</v>
      </c>
      <c r="F112" s="847"/>
      <c r="G112" s="851"/>
    </row>
    <row r="113" spans="1:7" ht="15.75">
      <c r="A113" s="483"/>
      <c r="B113" s="483"/>
      <c r="C113" s="483"/>
      <c r="D113" s="230" t="s">
        <v>43</v>
      </c>
      <c r="E113" s="1104">
        <f>SUM(E112)</f>
        <v>2</v>
      </c>
      <c r="F113" s="852"/>
      <c r="G113" s="851"/>
    </row>
    <row r="114" spans="1:7" ht="18.75">
      <c r="A114" s="844" t="s">
        <v>249</v>
      </c>
      <c r="B114" s="844"/>
      <c r="C114" s="844"/>
      <c r="D114" s="844"/>
      <c r="E114" s="844"/>
      <c r="F114" s="844"/>
      <c r="G114" s="844"/>
    </row>
    <row r="115" spans="1:7" ht="30">
      <c r="A115" s="483">
        <v>1</v>
      </c>
      <c r="B115" s="483" t="s">
        <v>1015</v>
      </c>
      <c r="C115" s="483" t="s">
        <v>23</v>
      </c>
      <c r="D115" s="483">
        <v>1977</v>
      </c>
      <c r="E115" s="1074">
        <v>4</v>
      </c>
      <c r="F115" s="847"/>
      <c r="G115" s="851"/>
    </row>
    <row r="116" spans="1:7" ht="15.75">
      <c r="A116" s="255" t="s">
        <v>250</v>
      </c>
      <c r="B116" s="255"/>
      <c r="C116" s="255"/>
      <c r="D116" s="255"/>
      <c r="E116" s="255"/>
      <c r="F116" s="255"/>
      <c r="G116" s="255"/>
    </row>
    <row r="117" spans="1:7" ht="30">
      <c r="A117" s="483">
        <v>2</v>
      </c>
      <c r="B117" s="483" t="s">
        <v>1016</v>
      </c>
      <c r="C117" s="483" t="s">
        <v>23</v>
      </c>
      <c r="D117" s="483">
        <v>1964</v>
      </c>
      <c r="E117" s="1074">
        <v>2</v>
      </c>
      <c r="F117" s="847"/>
      <c r="G117" s="851"/>
    </row>
    <row r="118" spans="1:7" ht="15.75">
      <c r="A118" s="255" t="s">
        <v>258</v>
      </c>
      <c r="B118" s="255"/>
      <c r="C118" s="255"/>
      <c r="D118" s="255"/>
      <c r="E118" s="255"/>
      <c r="F118" s="255"/>
      <c r="G118" s="255"/>
    </row>
    <row r="119" spans="1:7" ht="30">
      <c r="A119" s="483">
        <v>3</v>
      </c>
      <c r="B119" s="483" t="s">
        <v>1017</v>
      </c>
      <c r="C119" s="483" t="s">
        <v>23</v>
      </c>
      <c r="D119" s="483">
        <v>1986</v>
      </c>
      <c r="E119" s="1074">
        <v>4</v>
      </c>
      <c r="F119" s="847"/>
      <c r="G119" s="851"/>
    </row>
    <row r="120" spans="1:7" ht="15.75">
      <c r="A120" s="255" t="s">
        <v>266</v>
      </c>
      <c r="B120" s="255"/>
      <c r="C120" s="255"/>
      <c r="D120" s="255"/>
      <c r="E120" s="255"/>
      <c r="F120" s="255"/>
      <c r="G120" s="255"/>
    </row>
    <row r="121" spans="1:7" ht="30">
      <c r="A121" s="483">
        <v>4</v>
      </c>
      <c r="B121" s="483" t="s">
        <v>1018</v>
      </c>
      <c r="C121" s="483" t="s">
        <v>1019</v>
      </c>
      <c r="D121" s="483" t="s">
        <v>1020</v>
      </c>
      <c r="E121" s="1074">
        <v>4</v>
      </c>
      <c r="F121" s="847"/>
      <c r="G121" s="851"/>
    </row>
    <row r="122" spans="1:7" ht="15.75">
      <c r="A122" s="255" t="s">
        <v>1021</v>
      </c>
      <c r="B122" s="255"/>
      <c r="C122" s="255"/>
      <c r="D122" s="255"/>
      <c r="E122" s="255"/>
      <c r="F122" s="255"/>
      <c r="G122" s="255"/>
    </row>
    <row r="123" spans="1:7">
      <c r="A123" s="483">
        <v>5</v>
      </c>
      <c r="B123" s="483" t="s">
        <v>1022</v>
      </c>
      <c r="C123" s="483" t="s">
        <v>1019</v>
      </c>
      <c r="D123" s="483"/>
      <c r="E123" s="1074">
        <v>3</v>
      </c>
      <c r="F123" s="847"/>
      <c r="G123" s="851"/>
    </row>
    <row r="124" spans="1:7" ht="30">
      <c r="A124" s="483">
        <v>6</v>
      </c>
      <c r="B124" s="483" t="s">
        <v>1023</v>
      </c>
      <c r="C124" s="483" t="s">
        <v>1019</v>
      </c>
      <c r="D124" s="483">
        <v>1964</v>
      </c>
      <c r="E124" s="1074">
        <v>4</v>
      </c>
      <c r="F124" s="847"/>
      <c r="G124" s="851"/>
    </row>
    <row r="125" spans="1:7" ht="30">
      <c r="A125" s="483">
        <v>7</v>
      </c>
      <c r="B125" s="483" t="s">
        <v>1024</v>
      </c>
      <c r="C125" s="483" t="s">
        <v>1019</v>
      </c>
      <c r="D125" s="483">
        <v>2018</v>
      </c>
      <c r="E125" s="1074">
        <v>3</v>
      </c>
      <c r="F125" s="847"/>
      <c r="G125" s="851"/>
    </row>
    <row r="126" spans="1:7" ht="30">
      <c r="A126" s="483">
        <v>8</v>
      </c>
      <c r="B126" s="483" t="s">
        <v>1025</v>
      </c>
      <c r="C126" s="483" t="s">
        <v>1019</v>
      </c>
      <c r="D126" s="483">
        <v>1984</v>
      </c>
      <c r="E126" s="1074">
        <v>2</v>
      </c>
      <c r="F126" s="847"/>
      <c r="G126" s="851"/>
    </row>
    <row r="127" spans="1:7" ht="15.75">
      <c r="A127" s="483"/>
      <c r="B127" s="483"/>
      <c r="C127" s="483"/>
      <c r="D127" s="230" t="s">
        <v>43</v>
      </c>
      <c r="E127" s="1104">
        <f>SUM(E115:E126)</f>
        <v>26</v>
      </c>
      <c r="F127" s="852"/>
      <c r="G127" s="851"/>
    </row>
    <row r="128" spans="1:7" ht="18.75">
      <c r="A128" s="844" t="s">
        <v>273</v>
      </c>
      <c r="B128" s="844"/>
      <c r="C128" s="844"/>
      <c r="D128" s="844"/>
      <c r="E128" s="844"/>
      <c r="F128" s="844"/>
      <c r="G128" s="844"/>
    </row>
    <row r="129" spans="1:7">
      <c r="A129" s="483">
        <v>1</v>
      </c>
      <c r="B129" s="483" t="s">
        <v>1026</v>
      </c>
      <c r="C129" s="483" t="s">
        <v>1027</v>
      </c>
      <c r="D129" s="483">
        <v>1976</v>
      </c>
      <c r="E129" s="1074">
        <v>2</v>
      </c>
      <c r="F129" s="848"/>
      <c r="G129" s="851"/>
    </row>
    <row r="130" spans="1:7" ht="15.75">
      <c r="A130" s="255" t="s">
        <v>274</v>
      </c>
      <c r="B130" s="255"/>
      <c r="C130" s="255"/>
      <c r="D130" s="255"/>
      <c r="E130" s="255"/>
      <c r="F130" s="255"/>
      <c r="G130" s="255"/>
    </row>
    <row r="131" spans="1:7" ht="45">
      <c r="A131" s="483">
        <v>2</v>
      </c>
      <c r="B131" s="483" t="s">
        <v>1028</v>
      </c>
      <c r="C131" s="483" t="s">
        <v>80</v>
      </c>
      <c r="D131" s="483">
        <v>1981</v>
      </c>
      <c r="E131" s="1074">
        <v>5</v>
      </c>
      <c r="F131" s="847"/>
      <c r="G131" s="851" t="s">
        <v>1029</v>
      </c>
    </row>
    <row r="132" spans="1:7" ht="15.75">
      <c r="A132" s="255" t="s">
        <v>290</v>
      </c>
      <c r="B132" s="255"/>
      <c r="C132" s="255"/>
      <c r="D132" s="255"/>
      <c r="E132" s="255"/>
      <c r="F132" s="255"/>
      <c r="G132" s="255"/>
    </row>
    <row r="133" spans="1:7" ht="30">
      <c r="A133" s="483">
        <v>3</v>
      </c>
      <c r="B133" s="483" t="s">
        <v>1030</v>
      </c>
      <c r="C133" s="483" t="s">
        <v>23</v>
      </c>
      <c r="D133" s="483">
        <v>2017</v>
      </c>
      <c r="E133" s="1074" t="s">
        <v>638</v>
      </c>
      <c r="F133" s="847"/>
      <c r="G133" s="851" t="s">
        <v>792</v>
      </c>
    </row>
    <row r="134" spans="1:7" ht="15.75">
      <c r="A134" s="255" t="s">
        <v>299</v>
      </c>
      <c r="B134" s="255"/>
      <c r="C134" s="255"/>
      <c r="D134" s="255"/>
      <c r="E134" s="255"/>
      <c r="F134" s="255"/>
      <c r="G134" s="255"/>
    </row>
    <row r="135" spans="1:7">
      <c r="A135" s="483">
        <v>4</v>
      </c>
      <c r="B135" s="768" t="s">
        <v>1031</v>
      </c>
      <c r="C135" s="483" t="s">
        <v>78</v>
      </c>
      <c r="D135" s="483"/>
      <c r="E135" s="1105">
        <v>1</v>
      </c>
      <c r="F135" s="848"/>
      <c r="G135" s="851"/>
    </row>
    <row r="136" spans="1:7" ht="15.75">
      <c r="A136" s="255" t="s">
        <v>313</v>
      </c>
      <c r="B136" s="255"/>
      <c r="C136" s="255"/>
      <c r="D136" s="255"/>
      <c r="E136" s="255"/>
      <c r="F136" s="255"/>
      <c r="G136" s="255"/>
    </row>
    <row r="137" spans="1:7">
      <c r="A137" s="483">
        <v>5</v>
      </c>
      <c r="B137" s="768" t="s">
        <v>1032</v>
      </c>
      <c r="C137" s="483"/>
      <c r="D137" s="483"/>
      <c r="E137" s="1105">
        <v>1</v>
      </c>
      <c r="F137" s="847"/>
      <c r="G137" s="851"/>
    </row>
    <row r="138" spans="1:7" ht="15.75">
      <c r="A138" s="483"/>
      <c r="B138" s="483"/>
      <c r="C138" s="483"/>
      <c r="D138" s="230" t="s">
        <v>43</v>
      </c>
      <c r="E138" s="1104">
        <f>SUM(E129:E137)</f>
        <v>9</v>
      </c>
      <c r="F138" s="852"/>
      <c r="G138" s="851"/>
    </row>
    <row r="139" spans="1:7" ht="18.75">
      <c r="A139" s="844" t="s">
        <v>316</v>
      </c>
      <c r="B139" s="844"/>
      <c r="C139" s="844"/>
      <c r="D139" s="844"/>
      <c r="E139" s="844"/>
      <c r="F139" s="844"/>
      <c r="G139" s="844"/>
    </row>
    <row r="140" spans="1:7" ht="30">
      <c r="A140" s="483">
        <v>1</v>
      </c>
      <c r="B140" s="483" t="s">
        <v>1033</v>
      </c>
      <c r="C140" s="483" t="s">
        <v>23</v>
      </c>
      <c r="D140" s="483"/>
      <c r="E140" s="1074">
        <v>3</v>
      </c>
      <c r="F140" s="847"/>
      <c r="G140" s="851"/>
    </row>
    <row r="141" spans="1:7" ht="15.75">
      <c r="A141" s="255" t="s">
        <v>1034</v>
      </c>
      <c r="B141" s="255"/>
      <c r="C141" s="255"/>
      <c r="D141" s="255"/>
      <c r="E141" s="255"/>
      <c r="F141" s="255"/>
      <c r="G141" s="255"/>
    </row>
    <row r="142" spans="1:7" ht="30">
      <c r="A142" s="483">
        <v>2</v>
      </c>
      <c r="B142" s="483" t="s">
        <v>1035</v>
      </c>
      <c r="C142" s="483" t="s">
        <v>23</v>
      </c>
      <c r="D142" s="483"/>
      <c r="E142" s="1074">
        <v>3</v>
      </c>
      <c r="F142" s="847"/>
      <c r="G142" s="851"/>
    </row>
    <row r="143" spans="1:7" ht="15.75">
      <c r="A143" s="255" t="s">
        <v>1036</v>
      </c>
      <c r="B143" s="255"/>
      <c r="C143" s="255"/>
      <c r="D143" s="255"/>
      <c r="E143" s="255"/>
      <c r="F143" s="255"/>
      <c r="G143" s="255"/>
    </row>
    <row r="144" spans="1:7" ht="30">
      <c r="A144" s="483">
        <v>3</v>
      </c>
      <c r="B144" s="483" t="s">
        <v>1037</v>
      </c>
      <c r="C144" s="483" t="s">
        <v>23</v>
      </c>
      <c r="D144" s="483"/>
      <c r="E144" s="1074">
        <v>4</v>
      </c>
      <c r="F144" s="847"/>
      <c r="G144" s="851"/>
    </row>
    <row r="145" spans="1:9">
      <c r="A145" s="483">
        <v>4</v>
      </c>
      <c r="B145" s="483" t="s">
        <v>1038</v>
      </c>
      <c r="C145" s="483" t="s">
        <v>23</v>
      </c>
      <c r="D145" s="483"/>
      <c r="E145" s="1074">
        <v>3</v>
      </c>
      <c r="F145" s="847"/>
      <c r="G145" s="851"/>
    </row>
    <row r="146" spans="1:9">
      <c r="A146" s="483">
        <v>5</v>
      </c>
      <c r="B146" s="483" t="s">
        <v>1039</v>
      </c>
      <c r="C146" s="483" t="s">
        <v>23</v>
      </c>
      <c r="D146" s="483"/>
      <c r="E146" s="1074">
        <v>3</v>
      </c>
      <c r="F146" s="847"/>
      <c r="G146" s="851"/>
    </row>
    <row r="147" spans="1:9" ht="15.75">
      <c r="A147" s="255" t="s">
        <v>1040</v>
      </c>
      <c r="B147" s="255"/>
      <c r="C147" s="255"/>
      <c r="D147" s="255"/>
      <c r="E147" s="255"/>
      <c r="F147" s="255"/>
      <c r="G147" s="255"/>
    </row>
    <row r="148" spans="1:9" ht="45">
      <c r="A148" s="483">
        <v>6</v>
      </c>
      <c r="B148" s="483" t="s">
        <v>1041</v>
      </c>
      <c r="C148" s="483" t="s">
        <v>23</v>
      </c>
      <c r="D148" s="483"/>
      <c r="E148" s="1074">
        <v>2</v>
      </c>
      <c r="F148" s="847"/>
      <c r="G148" s="851"/>
    </row>
    <row r="149" spans="1:9" ht="30">
      <c r="A149" s="483">
        <v>7</v>
      </c>
      <c r="B149" s="483" t="s">
        <v>1042</v>
      </c>
      <c r="C149" s="483" t="s">
        <v>23</v>
      </c>
      <c r="D149" s="483"/>
      <c r="E149" s="1074">
        <v>2</v>
      </c>
      <c r="F149" s="847"/>
      <c r="G149" s="851"/>
    </row>
    <row r="150" spans="1:9" ht="15.75">
      <c r="A150" s="483"/>
      <c r="B150" s="483"/>
      <c r="C150" s="483"/>
      <c r="D150" s="230" t="s">
        <v>43</v>
      </c>
      <c r="E150" s="1104">
        <f>SUM(E140:E149)</f>
        <v>20</v>
      </c>
      <c r="F150" s="852"/>
      <c r="G150" s="851"/>
    </row>
    <row r="151" spans="1:9" ht="21">
      <c r="A151" s="483"/>
      <c r="B151" s="483"/>
      <c r="C151" s="483"/>
      <c r="D151" s="230" t="s">
        <v>1261</v>
      </c>
      <c r="E151" s="1106">
        <f>E150+E138+E127+E113</f>
        <v>57</v>
      </c>
      <c r="F151" s="852"/>
      <c r="G151" s="851"/>
    </row>
    <row r="152" spans="1:9">
      <c r="A152" s="483"/>
      <c r="B152" s="483"/>
      <c r="C152" s="483"/>
      <c r="D152" s="700"/>
      <c r="E152" s="1077"/>
      <c r="G152" s="851"/>
    </row>
    <row r="153" spans="1:9" ht="19.5">
      <c r="A153" s="824" t="s">
        <v>1043</v>
      </c>
      <c r="B153" s="824"/>
      <c r="C153" s="824"/>
      <c r="D153" s="824"/>
      <c r="E153" s="824"/>
      <c r="F153" s="824"/>
      <c r="G153" s="789"/>
    </row>
    <row r="154" spans="1:9" ht="19.5">
      <c r="A154" s="824" t="s">
        <v>988</v>
      </c>
      <c r="B154" s="824"/>
      <c r="C154" s="824"/>
      <c r="D154" s="824"/>
      <c r="E154" s="824"/>
      <c r="F154" s="824"/>
      <c r="G154" s="789"/>
    </row>
    <row r="155" spans="1:9" ht="75">
      <c r="A155" s="754" t="s">
        <v>3</v>
      </c>
      <c r="B155" s="754" t="s">
        <v>45</v>
      </c>
      <c r="C155" s="754" t="s">
        <v>46</v>
      </c>
      <c r="D155" s="754" t="s">
        <v>47</v>
      </c>
      <c r="E155" s="1073" t="s">
        <v>8</v>
      </c>
      <c r="F155" s="754" t="s">
        <v>9</v>
      </c>
      <c r="G155" s="810" t="s">
        <v>10</v>
      </c>
      <c r="I155" s="1107"/>
    </row>
    <row r="156" spans="1:9" ht="47.25">
      <c r="A156" s="779">
        <v>1</v>
      </c>
      <c r="B156" s="712" t="s">
        <v>1044</v>
      </c>
      <c r="C156" s="712" t="s">
        <v>13</v>
      </c>
      <c r="D156" s="779" t="s">
        <v>1014</v>
      </c>
      <c r="E156" s="1108">
        <v>4</v>
      </c>
      <c r="F156" s="1109"/>
      <c r="G156" s="1110" t="s">
        <v>1045</v>
      </c>
      <c r="I156" s="1107"/>
    </row>
    <row r="157" spans="1:9" ht="31.5">
      <c r="A157" s="715">
        <v>2</v>
      </c>
      <c r="B157" s="59" t="s">
        <v>1046</v>
      </c>
      <c r="C157" s="712" t="s">
        <v>13</v>
      </c>
      <c r="D157" s="721"/>
      <c r="E157" s="1111">
        <v>4</v>
      </c>
      <c r="F157" s="1112"/>
      <c r="G157" s="789"/>
      <c r="I157" s="1107"/>
    </row>
    <row r="158" spans="1:9" ht="31.5">
      <c r="A158" s="779">
        <v>3</v>
      </c>
      <c r="B158" s="59" t="s">
        <v>1110</v>
      </c>
      <c r="C158" s="712" t="s">
        <v>13</v>
      </c>
      <c r="D158" s="1113">
        <v>1956</v>
      </c>
      <c r="E158" s="1114">
        <v>4</v>
      </c>
      <c r="F158" s="1112"/>
      <c r="G158" s="1090"/>
      <c r="I158" s="1107"/>
    </row>
    <row r="159" spans="1:9" ht="31.5">
      <c r="A159" s="715">
        <v>4</v>
      </c>
      <c r="B159" s="59" t="s">
        <v>337</v>
      </c>
      <c r="C159" s="712" t="s">
        <v>13</v>
      </c>
      <c r="D159" s="1115"/>
      <c r="E159" s="1116">
        <v>4</v>
      </c>
      <c r="F159" s="1112"/>
      <c r="G159" s="1090"/>
      <c r="I159" s="1107"/>
    </row>
    <row r="160" spans="1:9" ht="31.5">
      <c r="A160" s="779">
        <v>5</v>
      </c>
      <c r="B160" s="1117" t="s">
        <v>1111</v>
      </c>
      <c r="C160" s="712" t="s">
        <v>13</v>
      </c>
      <c r="D160" s="1118">
        <v>2014</v>
      </c>
      <c r="E160" s="1116">
        <v>3</v>
      </c>
      <c r="F160" s="1119"/>
      <c r="G160" s="1090"/>
      <c r="I160" s="1107"/>
    </row>
    <row r="161" spans="1:9" ht="31.5">
      <c r="A161" s="715">
        <v>6</v>
      </c>
      <c r="B161" s="712" t="s">
        <v>1112</v>
      </c>
      <c r="C161" s="712" t="s">
        <v>13</v>
      </c>
      <c r="D161" s="1113" t="s">
        <v>351</v>
      </c>
      <c r="E161" s="1114">
        <v>4</v>
      </c>
      <c r="F161" s="1112"/>
      <c r="G161" s="1090"/>
      <c r="I161" s="1107"/>
    </row>
    <row r="162" spans="1:9" ht="31.5">
      <c r="A162" s="779">
        <v>7</v>
      </c>
      <c r="B162" s="712" t="s">
        <v>352</v>
      </c>
      <c r="C162" s="712" t="s">
        <v>13</v>
      </c>
      <c r="D162" s="1120"/>
      <c r="E162" s="1114">
        <v>3</v>
      </c>
      <c r="F162" s="856"/>
      <c r="G162" s="789"/>
      <c r="I162" s="1107"/>
    </row>
    <row r="163" spans="1:9" ht="31.5">
      <c r="A163" s="715">
        <v>8</v>
      </c>
      <c r="B163" s="712" t="s">
        <v>353</v>
      </c>
      <c r="C163" s="712" t="s">
        <v>13</v>
      </c>
      <c r="D163" s="1120"/>
      <c r="E163" s="1114">
        <v>3</v>
      </c>
      <c r="F163" s="856"/>
      <c r="G163" s="789"/>
      <c r="I163" s="1107"/>
    </row>
    <row r="164" spans="1:9" ht="31.5">
      <c r="A164" s="779">
        <v>9</v>
      </c>
      <c r="B164" s="712" t="s">
        <v>354</v>
      </c>
      <c r="C164" s="712" t="s">
        <v>13</v>
      </c>
      <c r="D164" s="1120"/>
      <c r="E164" s="1114">
        <v>3</v>
      </c>
      <c r="F164" s="856"/>
      <c r="G164" s="789"/>
      <c r="I164" s="1107"/>
    </row>
    <row r="165" spans="1:9" ht="15.75">
      <c r="A165" s="715">
        <v>10</v>
      </c>
      <c r="B165" s="712" t="s">
        <v>355</v>
      </c>
      <c r="C165" s="712" t="s">
        <v>13</v>
      </c>
      <c r="D165" s="1120"/>
      <c r="E165" s="1114">
        <v>3</v>
      </c>
      <c r="F165" s="856"/>
      <c r="G165" s="789"/>
      <c r="I165" s="1107"/>
    </row>
    <row r="166" spans="1:9" ht="31.5">
      <c r="A166" s="779">
        <v>11</v>
      </c>
      <c r="B166" s="712" t="s">
        <v>357</v>
      </c>
      <c r="C166" s="712" t="s">
        <v>13</v>
      </c>
      <c r="D166" s="483">
        <v>2015</v>
      </c>
      <c r="E166" s="1074">
        <v>4</v>
      </c>
      <c r="F166" s="1112"/>
      <c r="G166" s="1090"/>
      <c r="I166" s="1107"/>
    </row>
    <row r="167" spans="1:9" ht="31.5">
      <c r="A167" s="715">
        <v>12</v>
      </c>
      <c r="B167" s="712" t="s">
        <v>1113</v>
      </c>
      <c r="C167" s="712" t="s">
        <v>13</v>
      </c>
      <c r="D167" s="958">
        <v>31289</v>
      </c>
      <c r="E167" s="1082">
        <v>4</v>
      </c>
      <c r="F167" s="1112"/>
      <c r="G167" s="1090"/>
      <c r="I167" s="1107"/>
    </row>
    <row r="168" spans="1:9">
      <c r="A168" s="700"/>
      <c r="B168" s="707"/>
      <c r="C168" s="700"/>
      <c r="D168" s="749" t="s">
        <v>43</v>
      </c>
      <c r="E168" s="1081">
        <f>SUM(E156:E167)</f>
        <v>43</v>
      </c>
      <c r="F168" s="829"/>
      <c r="G168" s="789"/>
    </row>
    <row r="169" spans="1:9" ht="19.5">
      <c r="A169" s="700"/>
      <c r="B169" s="824"/>
      <c r="C169" s="824"/>
      <c r="D169" s="824"/>
      <c r="E169" s="824"/>
      <c r="F169" s="824"/>
      <c r="G169" s="824"/>
    </row>
    <row r="170" spans="1:9" ht="19.5">
      <c r="A170" s="700"/>
      <c r="B170" s="824" t="s">
        <v>1047</v>
      </c>
      <c r="C170" s="824"/>
      <c r="D170" s="824"/>
      <c r="E170" s="824"/>
      <c r="F170" s="824"/>
      <c r="G170" s="824"/>
    </row>
    <row r="171" spans="1:9" ht="75">
      <c r="A171" s="754"/>
      <c r="B171" s="754" t="s">
        <v>45</v>
      </c>
      <c r="C171" s="754" t="s">
        <v>46</v>
      </c>
      <c r="D171" s="754" t="s">
        <v>47</v>
      </c>
      <c r="E171" s="1073" t="s">
        <v>8</v>
      </c>
      <c r="F171" s="754" t="s">
        <v>9</v>
      </c>
      <c r="G171" s="791" t="s">
        <v>10</v>
      </c>
    </row>
    <row r="172" spans="1:9">
      <c r="A172" s="715">
        <v>1</v>
      </c>
      <c r="B172" s="483" t="s">
        <v>1048</v>
      </c>
      <c r="C172" s="715" t="s">
        <v>23</v>
      </c>
      <c r="D172" s="715" t="s">
        <v>372</v>
      </c>
      <c r="E172" s="1076">
        <v>4</v>
      </c>
      <c r="F172" s="926"/>
      <c r="G172" s="789"/>
    </row>
    <row r="173" spans="1:9">
      <c r="A173" s="700"/>
      <c r="B173" s="707"/>
      <c r="C173" s="700"/>
      <c r="D173" s="700"/>
      <c r="E173" s="1077"/>
      <c r="G173" s="789"/>
    </row>
    <row r="174" spans="1:9" ht="19.5">
      <c r="A174" s="700"/>
      <c r="B174" s="824" t="s">
        <v>1049</v>
      </c>
      <c r="C174" s="824"/>
      <c r="D174" s="824"/>
      <c r="E174" s="824"/>
      <c r="F174" s="824"/>
      <c r="G174" s="824"/>
    </row>
    <row r="175" spans="1:9" ht="60">
      <c r="A175" s="699" t="s">
        <v>3</v>
      </c>
      <c r="B175" s="699" t="s">
        <v>45</v>
      </c>
      <c r="C175" s="699" t="s">
        <v>46</v>
      </c>
      <c r="D175" s="699" t="s">
        <v>1050</v>
      </c>
      <c r="E175" s="1065" t="s">
        <v>1051</v>
      </c>
      <c r="F175" s="699" t="s">
        <v>1052</v>
      </c>
      <c r="G175" s="791" t="s">
        <v>10</v>
      </c>
    </row>
    <row r="176" spans="1:9">
      <c r="A176" s="715">
        <v>1</v>
      </c>
      <c r="B176" s="728" t="s">
        <v>1053</v>
      </c>
      <c r="C176" s="715" t="s">
        <v>23</v>
      </c>
      <c r="D176" s="727"/>
      <c r="E176" s="1079">
        <v>3</v>
      </c>
      <c r="F176" s="1121"/>
      <c r="G176" s="789"/>
    </row>
    <row r="177" spans="1:7">
      <c r="A177" s="715">
        <f>+A176+1</f>
        <v>2</v>
      </c>
      <c r="B177" s="728" t="s">
        <v>1054</v>
      </c>
      <c r="C177" s="715" t="s">
        <v>23</v>
      </c>
      <c r="D177" s="727"/>
      <c r="E177" s="1079">
        <v>15</v>
      </c>
      <c r="F177" s="1121"/>
      <c r="G177" s="789"/>
    </row>
    <row r="178" spans="1:7">
      <c r="A178" s="715">
        <f>+A177+1</f>
        <v>3</v>
      </c>
      <c r="B178" s="728" t="s">
        <v>1055</v>
      </c>
      <c r="C178" s="715" t="s">
        <v>23</v>
      </c>
      <c r="D178" s="727"/>
      <c r="E178" s="1079">
        <v>6</v>
      </c>
      <c r="F178" s="1121"/>
      <c r="G178" s="789"/>
    </row>
    <row r="179" spans="1:7" ht="30">
      <c r="A179" s="715">
        <f>+A178+1</f>
        <v>4</v>
      </c>
      <c r="B179" s="728" t="s">
        <v>1056</v>
      </c>
      <c r="C179" s="715" t="s">
        <v>23</v>
      </c>
      <c r="D179" s="727"/>
      <c r="E179" s="1079">
        <v>2</v>
      </c>
      <c r="F179" s="1121"/>
      <c r="G179" s="789"/>
    </row>
    <row r="180" spans="1:7">
      <c r="A180" s="727"/>
      <c r="B180" s="728"/>
      <c r="C180" s="727"/>
      <c r="D180" s="727"/>
      <c r="E180" s="1079">
        <v>26</v>
      </c>
      <c r="F180" s="1122"/>
      <c r="G180" s="789"/>
    </row>
    <row r="181" spans="1:7">
      <c r="A181" s="700"/>
      <c r="B181" s="707"/>
      <c r="C181" s="700"/>
      <c r="D181" s="700"/>
      <c r="E181" s="1079">
        <v>26</v>
      </c>
      <c r="F181" s="1121"/>
      <c r="G181" s="789"/>
    </row>
    <row r="182" spans="1:7" ht="19.5">
      <c r="A182" s="700"/>
      <c r="B182" s="824" t="s">
        <v>1057</v>
      </c>
      <c r="C182" s="824"/>
      <c r="D182" s="824"/>
      <c r="E182" s="824"/>
      <c r="F182" s="824"/>
      <c r="G182" s="824"/>
    </row>
    <row r="183" spans="1:7" ht="75">
      <c r="A183" s="754" t="s">
        <v>3</v>
      </c>
      <c r="B183" s="754" t="s">
        <v>45</v>
      </c>
      <c r="C183" s="754" t="s">
        <v>1058</v>
      </c>
      <c r="D183" s="754" t="s">
        <v>46</v>
      </c>
      <c r="E183" s="1073" t="s">
        <v>47</v>
      </c>
      <c r="F183" s="754" t="s">
        <v>8</v>
      </c>
      <c r="G183" s="1123" t="s">
        <v>9</v>
      </c>
    </row>
    <row r="184" spans="1:7" ht="30">
      <c r="A184" s="715">
        <v>1</v>
      </c>
      <c r="B184" s="724" t="s">
        <v>1059</v>
      </c>
      <c r="C184" s="715" t="s">
        <v>1060</v>
      </c>
      <c r="D184" s="700"/>
      <c r="E184" s="1077"/>
      <c r="F184" s="715">
        <v>3</v>
      </c>
      <c r="G184" s="1124"/>
    </row>
    <row r="185" spans="1:7">
      <c r="A185" s="716">
        <v>2</v>
      </c>
      <c r="B185" s="959" t="s">
        <v>1061</v>
      </c>
      <c r="C185" s="483" t="s">
        <v>1062</v>
      </c>
      <c r="D185" s="700"/>
      <c r="E185" s="1077"/>
      <c r="F185" s="715">
        <v>2</v>
      </c>
      <c r="G185" s="1124"/>
    </row>
    <row r="186" spans="1:7">
      <c r="A186" s="716"/>
      <c r="B186" s="959"/>
      <c r="C186" s="483" t="s">
        <v>1063</v>
      </c>
      <c r="D186" s="700"/>
      <c r="E186" s="1077"/>
      <c r="F186" s="715">
        <v>7</v>
      </c>
      <c r="G186" s="1124"/>
    </row>
    <row r="187" spans="1:7" ht="30">
      <c r="A187" s="715">
        <v>3</v>
      </c>
      <c r="B187" s="724" t="s">
        <v>1064</v>
      </c>
      <c r="C187" s="715" t="s">
        <v>1060</v>
      </c>
      <c r="D187" s="700"/>
      <c r="E187" s="1077"/>
      <c r="F187" s="715">
        <v>4</v>
      </c>
      <c r="G187" s="1124"/>
    </row>
    <row r="188" spans="1:7">
      <c r="A188" s="700"/>
      <c r="B188" s="707"/>
      <c r="C188" s="700"/>
      <c r="D188" s="700"/>
      <c r="E188" s="1077"/>
      <c r="F188" s="705">
        <v>16</v>
      </c>
      <c r="G188" s="1125"/>
    </row>
    <row r="189" spans="1:7">
      <c r="A189" s="700"/>
      <c r="B189" s="707"/>
      <c r="C189" s="700"/>
      <c r="D189" s="700"/>
      <c r="E189" s="1077"/>
      <c r="F189" s="705"/>
      <c r="G189" s="1125"/>
    </row>
    <row r="190" spans="1:7" ht="21">
      <c r="A190" s="801" t="s">
        <v>382</v>
      </c>
      <c r="B190" s="801"/>
      <c r="C190" s="801"/>
      <c r="D190" s="801"/>
      <c r="E190" s="801"/>
      <c r="F190" s="801"/>
      <c r="G190" s="801"/>
    </row>
    <row r="191" spans="1:7" ht="75">
      <c r="A191" s="699" t="s">
        <v>3</v>
      </c>
      <c r="B191" s="699" t="s">
        <v>45</v>
      </c>
      <c r="C191" s="699" t="s">
        <v>46</v>
      </c>
      <c r="D191" s="699" t="s">
        <v>47</v>
      </c>
      <c r="E191" s="1065" t="s">
        <v>8</v>
      </c>
      <c r="F191" s="699" t="s">
        <v>248</v>
      </c>
      <c r="G191" s="791" t="s">
        <v>10</v>
      </c>
    </row>
    <row r="192" spans="1:7">
      <c r="A192" s="755" t="s">
        <v>1065</v>
      </c>
      <c r="B192" s="755"/>
      <c r="C192" s="755"/>
      <c r="D192" s="755"/>
      <c r="E192" s="755"/>
      <c r="F192" s="755"/>
      <c r="G192" s="755"/>
    </row>
    <row r="193" spans="1:9" ht="30">
      <c r="A193" s="699">
        <v>1</v>
      </c>
      <c r="B193" s="872" t="s">
        <v>1033</v>
      </c>
      <c r="C193" s="715" t="s">
        <v>23</v>
      </c>
      <c r="D193" s="699"/>
      <c r="E193" s="1079">
        <v>3</v>
      </c>
      <c r="F193" s="928"/>
      <c r="G193" s="791"/>
    </row>
    <row r="194" spans="1:9">
      <c r="A194" s="755" t="s">
        <v>1066</v>
      </c>
      <c r="B194" s="755"/>
      <c r="C194" s="755"/>
      <c r="D194" s="755"/>
      <c r="E194" s="755"/>
      <c r="F194" s="755"/>
      <c r="G194" s="755"/>
    </row>
    <row r="195" spans="1:9" ht="30">
      <c r="A195" s="699">
        <v>2</v>
      </c>
      <c r="B195" s="872" t="s">
        <v>1035</v>
      </c>
      <c r="C195" s="715" t="s">
        <v>23</v>
      </c>
      <c r="D195" s="699"/>
      <c r="E195" s="1079">
        <v>3</v>
      </c>
      <c r="F195" s="928"/>
      <c r="G195" s="791"/>
    </row>
    <row r="196" spans="1:9">
      <c r="A196" s="755" t="s">
        <v>1067</v>
      </c>
      <c r="B196" s="755"/>
      <c r="C196" s="755"/>
      <c r="D196" s="755"/>
      <c r="E196" s="755"/>
      <c r="F196" s="755"/>
      <c r="G196" s="755"/>
    </row>
    <row r="197" spans="1:9" ht="30">
      <c r="A197" s="699">
        <v>3</v>
      </c>
      <c r="B197" s="872" t="s">
        <v>1037</v>
      </c>
      <c r="C197" s="715" t="s">
        <v>23</v>
      </c>
      <c r="D197" s="699"/>
      <c r="E197" s="1079">
        <v>4</v>
      </c>
      <c r="F197" s="928"/>
      <c r="G197" s="791"/>
    </row>
    <row r="198" spans="1:9">
      <c r="A198" s="699">
        <v>4</v>
      </c>
      <c r="B198" s="872" t="s">
        <v>1038</v>
      </c>
      <c r="C198" s="715" t="s">
        <v>23</v>
      </c>
      <c r="D198" s="699"/>
      <c r="E198" s="1079">
        <v>3</v>
      </c>
      <c r="F198" s="928"/>
      <c r="G198" s="791"/>
    </row>
    <row r="199" spans="1:9">
      <c r="A199" s="699">
        <v>5</v>
      </c>
      <c r="B199" s="872" t="s">
        <v>1039</v>
      </c>
      <c r="C199" s="715" t="s">
        <v>23</v>
      </c>
      <c r="D199" s="699"/>
      <c r="E199" s="1079">
        <v>3</v>
      </c>
      <c r="F199" s="928"/>
      <c r="G199" s="791"/>
    </row>
    <row r="200" spans="1:9">
      <c r="A200" s="755" t="s">
        <v>1068</v>
      </c>
      <c r="B200" s="755"/>
      <c r="C200" s="755"/>
      <c r="D200" s="755"/>
      <c r="E200" s="755"/>
      <c r="F200" s="755"/>
      <c r="G200" s="755"/>
    </row>
    <row r="201" spans="1:9" ht="45">
      <c r="A201" s="699">
        <v>6</v>
      </c>
      <c r="B201" s="872" t="s">
        <v>1041</v>
      </c>
      <c r="C201" s="715" t="s">
        <v>23</v>
      </c>
      <c r="D201" s="699"/>
      <c r="E201" s="1079">
        <v>2</v>
      </c>
      <c r="F201" s="928"/>
      <c r="G201" s="791"/>
      <c r="I201" s="840"/>
    </row>
    <row r="202" spans="1:9" ht="30">
      <c r="A202" s="699">
        <v>7</v>
      </c>
      <c r="B202" s="872" t="s">
        <v>1042</v>
      </c>
      <c r="C202" s="715" t="s">
        <v>23</v>
      </c>
      <c r="D202" s="699"/>
      <c r="E202" s="1079">
        <v>2</v>
      </c>
      <c r="F202" s="928"/>
      <c r="G202" s="791"/>
    </row>
    <row r="203" spans="1:9">
      <c r="A203" s="699"/>
      <c r="B203" s="872"/>
      <c r="C203" s="715"/>
      <c r="D203" s="699"/>
      <c r="E203" s="1076">
        <v>20</v>
      </c>
      <c r="F203" s="928"/>
      <c r="G203" s="791"/>
    </row>
    <row r="204" spans="1:9">
      <c r="A204" s="699"/>
      <c r="B204" s="872"/>
      <c r="C204" s="715"/>
      <c r="D204" s="699"/>
      <c r="E204" s="1076"/>
      <c r="F204" s="928"/>
      <c r="G204" s="791"/>
    </row>
    <row r="205" spans="1:9" ht="57" customHeight="1">
      <c r="A205" s="991" t="s">
        <v>1117</v>
      </c>
      <c r="B205" s="991"/>
      <c r="C205" s="991"/>
      <c r="D205" s="991"/>
      <c r="E205" s="991"/>
      <c r="F205" s="991"/>
      <c r="G205" s="789"/>
    </row>
    <row r="206" spans="1:9" ht="21">
      <c r="A206" s="801" t="s">
        <v>384</v>
      </c>
      <c r="B206" s="801"/>
      <c r="C206" s="801"/>
      <c r="D206" s="801"/>
      <c r="E206" s="801"/>
      <c r="F206" s="801"/>
      <c r="G206" s="801"/>
    </row>
    <row r="207" spans="1:9" ht="75">
      <c r="A207" s="754" t="s">
        <v>3</v>
      </c>
      <c r="B207" s="754" t="s">
        <v>45</v>
      </c>
      <c r="C207" s="754" t="s">
        <v>46</v>
      </c>
      <c r="D207" s="754" t="s">
        <v>47</v>
      </c>
      <c r="E207" s="1073" t="s">
        <v>8</v>
      </c>
      <c r="F207" s="754" t="s">
        <v>9</v>
      </c>
      <c r="G207" s="791" t="s">
        <v>10</v>
      </c>
    </row>
    <row r="208" spans="1:9">
      <c r="A208" s="700">
        <v>1</v>
      </c>
      <c r="B208" s="707" t="s">
        <v>1069</v>
      </c>
      <c r="C208" s="700" t="s">
        <v>23</v>
      </c>
      <c r="D208" s="700"/>
      <c r="E208" s="1077">
        <v>2</v>
      </c>
      <c r="F208" s="1126"/>
      <c r="G208" s="789"/>
    </row>
    <row r="209" spans="1:7">
      <c r="A209" s="700">
        <v>2</v>
      </c>
      <c r="B209" s="707" t="s">
        <v>1070</v>
      </c>
      <c r="C209" s="700" t="s">
        <v>23</v>
      </c>
      <c r="D209" s="700"/>
      <c r="E209" s="1077">
        <v>6</v>
      </c>
      <c r="F209" s="1126"/>
      <c r="G209" s="789"/>
    </row>
    <row r="210" spans="1:7">
      <c r="A210" s="700">
        <v>3</v>
      </c>
      <c r="B210" s="707" t="s">
        <v>1071</v>
      </c>
      <c r="C210" s="700" t="s">
        <v>23</v>
      </c>
      <c r="D210" s="700"/>
      <c r="E210" s="1077">
        <v>3</v>
      </c>
      <c r="F210" s="1126"/>
      <c r="G210" s="789"/>
    </row>
    <row r="211" spans="1:7">
      <c r="A211" s="700"/>
      <c r="B211" s="707"/>
      <c r="C211" s="700"/>
      <c r="D211" s="700" t="s">
        <v>43</v>
      </c>
      <c r="E211" s="1077">
        <f>SUM(E208:E210)</f>
        <v>11</v>
      </c>
      <c r="F211" s="1127"/>
      <c r="G211" s="789"/>
    </row>
    <row r="212" spans="1:7" ht="21">
      <c r="A212" s="801" t="s">
        <v>385</v>
      </c>
      <c r="B212" s="801"/>
      <c r="C212" s="801"/>
      <c r="D212" s="801"/>
      <c r="E212" s="801"/>
      <c r="F212" s="801"/>
      <c r="G212" s="801"/>
    </row>
    <row r="213" spans="1:7" ht="75">
      <c r="A213" s="754" t="s">
        <v>3</v>
      </c>
      <c r="B213" s="754" t="s">
        <v>45</v>
      </c>
      <c r="C213" s="754" t="s">
        <v>46</v>
      </c>
      <c r="D213" s="754" t="s">
        <v>47</v>
      </c>
      <c r="E213" s="1073" t="s">
        <v>8</v>
      </c>
      <c r="F213" s="754" t="s">
        <v>1072</v>
      </c>
      <c r="G213" s="791" t="s">
        <v>10</v>
      </c>
    </row>
    <row r="214" spans="1:7" ht="30">
      <c r="A214" s="700">
        <v>1</v>
      </c>
      <c r="B214" s="707" t="s">
        <v>1073</v>
      </c>
      <c r="C214" s="700" t="s">
        <v>80</v>
      </c>
      <c r="D214" s="700"/>
      <c r="E214" s="1077">
        <v>4</v>
      </c>
      <c r="G214" s="789"/>
    </row>
    <row r="215" spans="1:7" ht="30">
      <c r="A215" s="700">
        <v>2</v>
      </c>
      <c r="B215" s="707" t="s">
        <v>1074</v>
      </c>
      <c r="C215" s="700" t="s">
        <v>80</v>
      </c>
      <c r="D215" s="700"/>
      <c r="E215" s="1077">
        <v>5</v>
      </c>
      <c r="G215" s="789"/>
    </row>
    <row r="216" spans="1:7">
      <c r="A216" s="700">
        <v>3</v>
      </c>
      <c r="B216" s="707" t="s">
        <v>1075</v>
      </c>
      <c r="C216" s="700" t="s">
        <v>80</v>
      </c>
      <c r="D216" s="700"/>
      <c r="E216" s="1077">
        <v>7</v>
      </c>
      <c r="G216" s="789"/>
    </row>
    <row r="217" spans="1:7">
      <c r="A217" s="700"/>
      <c r="B217" s="707"/>
      <c r="C217" s="700"/>
      <c r="D217" s="1024" t="s">
        <v>20</v>
      </c>
      <c r="E217" s="1128">
        <f>SUM(E214:E216)</f>
        <v>16</v>
      </c>
      <c r="F217" s="749"/>
      <c r="G217" s="789"/>
    </row>
    <row r="218" spans="1:7" ht="21">
      <c r="A218" s="801" t="s">
        <v>1076</v>
      </c>
      <c r="B218" s="801"/>
      <c r="C218" s="801"/>
      <c r="D218" s="801"/>
      <c r="E218" s="801"/>
      <c r="F218" s="801"/>
      <c r="G218" s="801"/>
    </row>
    <row r="219" spans="1:7" ht="75">
      <c r="A219" s="754" t="s">
        <v>3</v>
      </c>
      <c r="B219" s="754" t="s">
        <v>45</v>
      </c>
      <c r="C219" s="754" t="s">
        <v>46</v>
      </c>
      <c r="D219" s="754" t="s">
        <v>47</v>
      </c>
      <c r="E219" s="1073" t="s">
        <v>8</v>
      </c>
      <c r="F219" s="720" t="s">
        <v>9</v>
      </c>
      <c r="G219" s="803" t="s">
        <v>10</v>
      </c>
    </row>
    <row r="220" spans="1:7" ht="15.75">
      <c r="A220" s="1129">
        <v>1</v>
      </c>
      <c r="B220" s="1130" t="s">
        <v>1077</v>
      </c>
      <c r="C220" s="700" t="s">
        <v>23</v>
      </c>
      <c r="D220" s="721" t="s">
        <v>1078</v>
      </c>
      <c r="E220" s="1131">
        <v>3</v>
      </c>
      <c r="F220" s="1132"/>
      <c r="G220" s="808" t="s">
        <v>1079</v>
      </c>
    </row>
    <row r="221" spans="1:7" ht="31.5">
      <c r="A221" s="1129">
        <v>2</v>
      </c>
      <c r="B221" s="1130" t="s">
        <v>1080</v>
      </c>
      <c r="C221" s="700" t="s">
        <v>23</v>
      </c>
      <c r="D221" s="721" t="s">
        <v>1078</v>
      </c>
      <c r="E221" s="1131">
        <v>2</v>
      </c>
      <c r="F221" s="1133"/>
      <c r="G221" s="1134" t="s">
        <v>1081</v>
      </c>
    </row>
    <row r="222" spans="1:7" ht="15.75">
      <c r="A222" s="1129">
        <v>3</v>
      </c>
      <c r="B222" s="1130" t="s">
        <v>1082</v>
      </c>
      <c r="C222" s="700" t="s">
        <v>23</v>
      </c>
      <c r="D222" s="721" t="s">
        <v>1078</v>
      </c>
      <c r="E222" s="1131">
        <v>3</v>
      </c>
      <c r="F222" s="1133"/>
      <c r="G222" s="1134"/>
    </row>
    <row r="223" spans="1:7" ht="31.5">
      <c r="A223" s="1129">
        <v>4</v>
      </c>
      <c r="B223" s="1130" t="s">
        <v>1083</v>
      </c>
      <c r="C223" s="700" t="s">
        <v>23</v>
      </c>
      <c r="D223" s="721" t="s">
        <v>1078</v>
      </c>
      <c r="E223" s="1131">
        <v>1</v>
      </c>
      <c r="F223" s="1133"/>
      <c r="G223" s="1134"/>
    </row>
    <row r="224" spans="1:7" ht="15.75">
      <c r="A224" s="1129">
        <v>5</v>
      </c>
      <c r="B224" s="1130" t="s">
        <v>1084</v>
      </c>
      <c r="C224" s="700" t="s">
        <v>23</v>
      </c>
      <c r="D224" s="721" t="s">
        <v>1078</v>
      </c>
      <c r="E224" s="1131">
        <v>4</v>
      </c>
      <c r="F224" s="1133"/>
      <c r="G224" s="1134"/>
    </row>
    <row r="225" spans="1:7" ht="31.5">
      <c r="A225" s="1129">
        <v>6</v>
      </c>
      <c r="B225" s="1130" t="s">
        <v>1085</v>
      </c>
      <c r="C225" s="700" t="s">
        <v>23</v>
      </c>
      <c r="D225" s="721" t="s">
        <v>1078</v>
      </c>
      <c r="E225" s="1131">
        <v>3</v>
      </c>
      <c r="F225" s="1133"/>
      <c r="G225" s="1134" t="s">
        <v>1086</v>
      </c>
    </row>
    <row r="226" spans="1:7" ht="31.5">
      <c r="A226" s="1129">
        <v>7</v>
      </c>
      <c r="B226" s="1130" t="s">
        <v>1087</v>
      </c>
      <c r="C226" s="700" t="s">
        <v>23</v>
      </c>
      <c r="D226" s="721" t="s">
        <v>1078</v>
      </c>
      <c r="E226" s="1131">
        <v>1</v>
      </c>
      <c r="F226" s="1133"/>
      <c r="G226" s="1134"/>
    </row>
    <row r="227" spans="1:7" ht="31.5">
      <c r="A227" s="1129">
        <v>8</v>
      </c>
      <c r="B227" s="1130" t="s">
        <v>1088</v>
      </c>
      <c r="C227" s="700" t="s">
        <v>23</v>
      </c>
      <c r="D227" s="721" t="s">
        <v>1078</v>
      </c>
      <c r="E227" s="1131">
        <v>1</v>
      </c>
      <c r="F227" s="1133"/>
      <c r="G227" s="1134"/>
    </row>
    <row r="228" spans="1:7" ht="31.5">
      <c r="A228" s="1129">
        <v>9</v>
      </c>
      <c r="B228" s="1130" t="s">
        <v>1089</v>
      </c>
      <c r="C228" s="700" t="s">
        <v>23</v>
      </c>
      <c r="D228" s="721" t="s">
        <v>1078</v>
      </c>
      <c r="E228" s="1131">
        <v>1</v>
      </c>
      <c r="F228" s="1133"/>
      <c r="G228" s="1134"/>
    </row>
    <row r="229" spans="1:7" ht="15.75">
      <c r="A229" s="1129">
        <v>10</v>
      </c>
      <c r="B229" s="1130" t="s">
        <v>1090</v>
      </c>
      <c r="C229" s="700" t="s">
        <v>23</v>
      </c>
      <c r="D229" s="721" t="s">
        <v>1078</v>
      </c>
      <c r="E229" s="1131">
        <v>2</v>
      </c>
      <c r="F229" s="1133"/>
      <c r="G229" s="1134" t="s">
        <v>1091</v>
      </c>
    </row>
    <row r="230" spans="1:7" ht="31.5">
      <c r="A230" s="1129">
        <v>11</v>
      </c>
      <c r="B230" s="1130" t="s">
        <v>1092</v>
      </c>
      <c r="C230" s="700" t="s">
        <v>23</v>
      </c>
      <c r="D230" s="721" t="s">
        <v>1078</v>
      </c>
      <c r="E230" s="1131">
        <v>2</v>
      </c>
      <c r="F230" s="1133"/>
      <c r="G230" s="1134"/>
    </row>
    <row r="231" spans="1:7" ht="31.5">
      <c r="A231" s="1129">
        <v>12</v>
      </c>
      <c r="B231" s="1130" t="s">
        <v>1093</v>
      </c>
      <c r="C231" s="700" t="s">
        <v>23</v>
      </c>
      <c r="D231" s="721" t="s">
        <v>1078</v>
      </c>
      <c r="E231" s="1131">
        <v>2</v>
      </c>
      <c r="F231" s="1133"/>
      <c r="G231" s="1134"/>
    </row>
    <row r="232" spans="1:7" ht="15.75">
      <c r="A232" s="1129">
        <v>13</v>
      </c>
      <c r="B232" s="1130" t="s">
        <v>1094</v>
      </c>
      <c r="C232" s="700" t="s">
        <v>23</v>
      </c>
      <c r="D232" s="721" t="s">
        <v>1078</v>
      </c>
      <c r="E232" s="1131">
        <v>2</v>
      </c>
      <c r="F232" s="1133"/>
      <c r="G232" s="1134" t="s">
        <v>1095</v>
      </c>
    </row>
    <row r="233" spans="1:7" ht="15.75">
      <c r="A233" s="1129">
        <v>14</v>
      </c>
      <c r="B233" s="1130" t="s">
        <v>1096</v>
      </c>
      <c r="C233" s="700" t="s">
        <v>23</v>
      </c>
      <c r="D233" s="721" t="s">
        <v>1078</v>
      </c>
      <c r="E233" s="1131">
        <v>1</v>
      </c>
      <c r="F233" s="1133"/>
      <c r="G233" s="1134"/>
    </row>
    <row r="234" spans="1:7" ht="15.75">
      <c r="A234" s="1129">
        <v>15</v>
      </c>
      <c r="B234" s="1130" t="s">
        <v>1097</v>
      </c>
      <c r="C234" s="700" t="s">
        <v>23</v>
      </c>
      <c r="D234" s="721" t="s">
        <v>1078</v>
      </c>
      <c r="E234" s="1131">
        <v>1</v>
      </c>
      <c r="F234" s="1133"/>
      <c r="G234" s="1134"/>
    </row>
    <row r="235" spans="1:7" ht="31.5">
      <c r="A235" s="1129">
        <v>16</v>
      </c>
      <c r="B235" s="1130" t="s">
        <v>1098</v>
      </c>
      <c r="C235" s="700" t="s">
        <v>23</v>
      </c>
      <c r="D235" s="721" t="s">
        <v>1078</v>
      </c>
      <c r="E235" s="1131">
        <v>1</v>
      </c>
      <c r="F235" s="1133"/>
      <c r="G235" s="1134"/>
    </row>
    <row r="236" spans="1:7">
      <c r="A236" s="700"/>
      <c r="B236" s="707"/>
      <c r="C236" s="700"/>
      <c r="D236" s="753" t="s">
        <v>43</v>
      </c>
      <c r="E236" s="1076">
        <f>SUM(E220:E235)</f>
        <v>30</v>
      </c>
      <c r="F236" s="1135"/>
      <c r="G236" s="789"/>
    </row>
    <row r="237" spans="1:7">
      <c r="A237" s="700"/>
      <c r="B237" s="707"/>
      <c r="C237" s="700"/>
      <c r="D237" s="700"/>
      <c r="E237" s="1077"/>
      <c r="G237" s="789"/>
    </row>
    <row r="238" spans="1:7" ht="21">
      <c r="A238" s="801" t="s">
        <v>1099</v>
      </c>
      <c r="B238" s="801"/>
      <c r="C238" s="801"/>
      <c r="D238" s="801"/>
      <c r="E238" s="801"/>
      <c r="F238" s="801"/>
      <c r="G238" s="801"/>
    </row>
    <row r="239" spans="1:7" ht="75">
      <c r="A239" s="699" t="s">
        <v>3</v>
      </c>
      <c r="B239" s="699" t="s">
        <v>45</v>
      </c>
      <c r="C239" s="699" t="s">
        <v>46</v>
      </c>
      <c r="D239" s="720" t="s">
        <v>47</v>
      </c>
      <c r="E239" s="1136" t="s">
        <v>8</v>
      </c>
      <c r="F239" s="720" t="s">
        <v>9</v>
      </c>
      <c r="G239" s="791" t="s">
        <v>10</v>
      </c>
    </row>
    <row r="240" spans="1:7">
      <c r="A240" s="700">
        <v>1</v>
      </c>
      <c r="B240" s="707" t="s">
        <v>1100</v>
      </c>
      <c r="C240" s="700" t="s">
        <v>23</v>
      </c>
      <c r="D240" s="700"/>
      <c r="E240" s="1082">
        <v>2</v>
      </c>
      <c r="F240" s="716"/>
      <c r="G240" s="789"/>
    </row>
    <row r="241" spans="1:7">
      <c r="A241" s="700">
        <v>2</v>
      </c>
      <c r="B241" s="707" t="s">
        <v>1101</v>
      </c>
      <c r="C241" s="700" t="s">
        <v>23</v>
      </c>
      <c r="D241" s="700"/>
      <c r="E241" s="1082">
        <v>2</v>
      </c>
      <c r="F241" s="716"/>
      <c r="G241" s="789"/>
    </row>
    <row r="242" spans="1:7">
      <c r="A242" s="700">
        <v>3</v>
      </c>
      <c r="B242" s="707" t="s">
        <v>1102</v>
      </c>
      <c r="C242" s="700" t="s">
        <v>23</v>
      </c>
      <c r="D242" s="700"/>
      <c r="E242" s="1082">
        <v>2</v>
      </c>
      <c r="F242" s="716"/>
      <c r="G242" s="789"/>
    </row>
    <row r="243" spans="1:7" ht="30">
      <c r="A243" s="700">
        <v>4</v>
      </c>
      <c r="B243" s="707" t="s">
        <v>1103</v>
      </c>
      <c r="C243" s="700" t="s">
        <v>23</v>
      </c>
      <c r="D243" s="700"/>
      <c r="E243" s="1082">
        <v>1</v>
      </c>
      <c r="F243" s="716"/>
      <c r="G243" s="789"/>
    </row>
    <row r="244" spans="1:7">
      <c r="A244" s="700">
        <v>5</v>
      </c>
      <c r="B244" s="707" t="s">
        <v>1104</v>
      </c>
      <c r="C244" s="700" t="s">
        <v>23</v>
      </c>
      <c r="D244" s="700"/>
      <c r="E244" s="1082">
        <v>1</v>
      </c>
      <c r="F244" s="716"/>
      <c r="G244" s="789"/>
    </row>
    <row r="245" spans="1:7">
      <c r="A245" s="700">
        <v>6</v>
      </c>
      <c r="B245" s="707" t="s">
        <v>1105</v>
      </c>
      <c r="C245" s="700" t="s">
        <v>23</v>
      </c>
      <c r="D245" s="700"/>
      <c r="E245" s="1082">
        <v>3</v>
      </c>
      <c r="F245" s="716"/>
      <c r="G245" s="789"/>
    </row>
    <row r="246" spans="1:7">
      <c r="A246" s="700">
        <v>7</v>
      </c>
      <c r="B246" s="707" t="s">
        <v>1106</v>
      </c>
      <c r="C246" s="700" t="s">
        <v>23</v>
      </c>
      <c r="D246" s="700"/>
      <c r="E246" s="1082">
        <v>1</v>
      </c>
      <c r="F246" s="716"/>
      <c r="G246" s="789"/>
    </row>
    <row r="247" spans="1:7">
      <c r="A247" s="700"/>
      <c r="B247" s="707"/>
      <c r="C247" s="700"/>
      <c r="D247" s="749" t="s">
        <v>20</v>
      </c>
      <c r="E247" s="1076">
        <f>SUM(E240:E246)</f>
        <v>12</v>
      </c>
      <c r="F247" s="705"/>
      <c r="G247" s="789"/>
    </row>
    <row r="248" spans="1:7" ht="21">
      <c r="A248" s="801" t="s">
        <v>1107</v>
      </c>
      <c r="B248" s="801"/>
      <c r="C248" s="801"/>
      <c r="D248" s="801"/>
      <c r="E248" s="801"/>
      <c r="F248" s="801"/>
      <c r="G248" s="801"/>
    </row>
    <row r="249" spans="1:7" ht="75">
      <c r="A249" s="699" t="s">
        <v>3</v>
      </c>
      <c r="B249" s="699" t="s">
        <v>45</v>
      </c>
      <c r="C249" s="699" t="s">
        <v>46</v>
      </c>
      <c r="D249" s="720" t="s">
        <v>47</v>
      </c>
      <c r="E249" s="1136" t="s">
        <v>8</v>
      </c>
      <c r="F249" s="720" t="s">
        <v>9</v>
      </c>
      <c r="G249" s="791" t="s">
        <v>10</v>
      </c>
    </row>
    <row r="250" spans="1:7" ht="15" customHeight="1">
      <c r="A250" s="700">
        <v>1</v>
      </c>
      <c r="B250" s="707" t="s">
        <v>1108</v>
      </c>
      <c r="C250" s="700"/>
      <c r="D250" s="700"/>
      <c r="E250" s="1079">
        <v>62</v>
      </c>
      <c r="F250" s="1137"/>
      <c r="G250" s="1138" t="s">
        <v>1119</v>
      </c>
    </row>
    <row r="251" spans="1:7">
      <c r="A251" s="700">
        <v>2</v>
      </c>
      <c r="B251" s="707" t="s">
        <v>1109</v>
      </c>
      <c r="C251" s="700"/>
      <c r="D251" s="700"/>
      <c r="E251" s="1079">
        <v>9</v>
      </c>
      <c r="F251" s="1137"/>
      <c r="G251" s="1138"/>
    </row>
    <row r="252" spans="1:7">
      <c r="A252" s="700"/>
      <c r="B252" s="707"/>
      <c r="C252" s="700"/>
      <c r="D252" s="749" t="s">
        <v>43</v>
      </c>
      <c r="E252" s="1079">
        <v>71</v>
      </c>
      <c r="F252" s="1139"/>
      <c r="G252" s="789"/>
    </row>
    <row r="253" spans="1:7">
      <c r="A253" s="700"/>
      <c r="B253" s="707"/>
      <c r="C253" s="700"/>
      <c r="D253" s="700"/>
      <c r="E253" s="1077"/>
      <c r="G253" s="789"/>
    </row>
    <row r="254" spans="1:7" ht="18.75">
      <c r="A254" s="700"/>
      <c r="B254" s="707"/>
      <c r="C254" s="700"/>
      <c r="D254" s="714" t="s">
        <v>1261</v>
      </c>
      <c r="E254" s="1140">
        <f>E252+E247+E236+E217+E211+E203+F188+E181+E172+E168+E151+E107+E57</f>
        <v>428</v>
      </c>
      <c r="G254" s="789"/>
    </row>
  </sheetData>
  <mergeCells count="66">
    <mergeCell ref="F229:F231"/>
    <mergeCell ref="G229:G231"/>
    <mergeCell ref="F232:F235"/>
    <mergeCell ref="G232:G235"/>
    <mergeCell ref="F250:F251"/>
    <mergeCell ref="G250:G251"/>
    <mergeCell ref="A238:G238"/>
    <mergeCell ref="F240:F241"/>
    <mergeCell ref="F242:F243"/>
    <mergeCell ref="F244:F246"/>
    <mergeCell ref="A248:G248"/>
    <mergeCell ref="A218:G218"/>
    <mergeCell ref="A185:A186"/>
    <mergeCell ref="B185:B186"/>
    <mergeCell ref="A196:G196"/>
    <mergeCell ref="A200:G200"/>
    <mergeCell ref="A206:G206"/>
    <mergeCell ref="A190:G190"/>
    <mergeCell ref="A212:G212"/>
    <mergeCell ref="A192:G192"/>
    <mergeCell ref="A194:G194"/>
    <mergeCell ref="A205:F205"/>
    <mergeCell ref="A154:F154"/>
    <mergeCell ref="F162:F165"/>
    <mergeCell ref="B170:G170"/>
    <mergeCell ref="B174:G174"/>
    <mergeCell ref="B182:G182"/>
    <mergeCell ref="B169:G169"/>
    <mergeCell ref="A134:G134"/>
    <mergeCell ref="A141:G141"/>
    <mergeCell ref="A143:G143"/>
    <mergeCell ref="A147:G147"/>
    <mergeCell ref="A153:F153"/>
    <mergeCell ref="A9:F9"/>
    <mergeCell ref="A109:G109"/>
    <mergeCell ref="A14:F14"/>
    <mergeCell ref="A18:F18"/>
    <mergeCell ref="A23:G23"/>
    <mergeCell ref="F25:F30"/>
    <mergeCell ref="A32:G32"/>
    <mergeCell ref="A36:G36"/>
    <mergeCell ref="F40:F41"/>
    <mergeCell ref="G47:G56"/>
    <mergeCell ref="A60:F60"/>
    <mergeCell ref="A61:F61"/>
    <mergeCell ref="A1:G1"/>
    <mergeCell ref="A2:G2"/>
    <mergeCell ref="A3:G3"/>
    <mergeCell ref="A4:F4"/>
    <mergeCell ref="F6:F7"/>
    <mergeCell ref="G225:G228"/>
    <mergeCell ref="F225:F228"/>
    <mergeCell ref="G221:G224"/>
    <mergeCell ref="F221:F224"/>
    <mergeCell ref="A45:G45"/>
    <mergeCell ref="A136:G136"/>
    <mergeCell ref="A139:G139"/>
    <mergeCell ref="A111:G111"/>
    <mergeCell ref="A114:G114"/>
    <mergeCell ref="A116:G116"/>
    <mergeCell ref="A118:G118"/>
    <mergeCell ref="A120:G120"/>
    <mergeCell ref="A122:G122"/>
    <mergeCell ref="A128:G128"/>
    <mergeCell ref="A130:G130"/>
    <mergeCell ref="A132:G132"/>
  </mergeCells>
  <pageMargins left="1.299212598425197" right="0.70866141732283472" top="0.78740157480314965" bottom="0.15748031496062992" header="0.31496062992125984" footer="0.11811023622047245"/>
  <pageSetup scale="88" orientation="landscape" r:id="rId1"/>
  <rowBreaks count="10" manualBreakCount="10">
    <brk id="17" max="6" man="1"/>
    <brk id="35" max="6" man="1"/>
    <brk id="59" max="6" man="1"/>
    <brk id="84" max="6" man="1"/>
    <brk id="113" max="6" man="1"/>
    <brk id="140" max="6" man="1"/>
    <brk id="162" max="6" man="1"/>
    <brk id="185" max="6" man="1"/>
    <brk id="208" max="6" man="1"/>
    <brk id="23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view="pageBreakPreview" topLeftCell="A295" zoomScale="60" zoomScaleNormal="100" workbookViewId="0">
      <selection activeCell="O14" sqref="O14"/>
    </sheetView>
  </sheetViews>
  <sheetFormatPr defaultRowHeight="15"/>
  <cols>
    <col min="1" max="1" width="6.42578125" style="785" customWidth="1"/>
    <col min="2" max="2" width="28.5703125" style="788" bestFit="1" customWidth="1"/>
    <col min="3" max="3" width="10.5703125" style="788" customWidth="1"/>
    <col min="4" max="4" width="12.85546875" style="785" customWidth="1"/>
    <col min="5" max="6" width="16.28515625" style="785" customWidth="1"/>
    <col min="7" max="7" width="19.85546875" style="840" customWidth="1"/>
    <col min="8" max="8" width="13.85546875" style="788" customWidth="1"/>
    <col min="9" max="9" width="0.140625" style="788" hidden="1" customWidth="1"/>
    <col min="10" max="10" width="14.28515625" style="788" customWidth="1"/>
    <col min="11" max="13" width="9.140625" style="788" customWidth="1"/>
    <col min="14" max="16384" width="9.140625" style="788"/>
  </cols>
  <sheetData>
    <row r="1" spans="1:9" ht="19.5">
      <c r="A1" s="824" t="s">
        <v>955</v>
      </c>
      <c r="B1" s="824"/>
      <c r="C1" s="824"/>
      <c r="D1" s="824"/>
      <c r="E1" s="824"/>
      <c r="F1" s="824"/>
      <c r="G1" s="824"/>
      <c r="H1" s="824"/>
      <c r="I1" s="781"/>
    </row>
    <row r="2" spans="1:9" ht="19.5">
      <c r="A2" s="824" t="s">
        <v>0</v>
      </c>
      <c r="B2" s="824"/>
      <c r="C2" s="824"/>
      <c r="D2" s="824"/>
      <c r="E2" s="824"/>
      <c r="F2" s="824"/>
      <c r="G2" s="824"/>
      <c r="H2" s="824"/>
      <c r="I2" s="781"/>
    </row>
    <row r="3" spans="1:9" ht="19.5">
      <c r="A3" s="824" t="s">
        <v>1</v>
      </c>
      <c r="B3" s="824"/>
      <c r="C3" s="824"/>
      <c r="D3" s="824"/>
      <c r="E3" s="824"/>
      <c r="F3" s="824"/>
      <c r="G3" s="824"/>
      <c r="H3" s="824"/>
      <c r="I3" s="781"/>
    </row>
    <row r="4" spans="1:9" ht="15.75">
      <c r="A4" s="800" t="s">
        <v>2</v>
      </c>
      <c r="B4" s="800"/>
      <c r="C4" s="800"/>
      <c r="D4" s="800"/>
      <c r="E4" s="800"/>
      <c r="F4" s="800"/>
      <c r="G4" s="800"/>
      <c r="H4" s="800"/>
      <c r="I4" s="790"/>
    </row>
    <row r="5" spans="1:9" ht="105">
      <c r="A5" s="699" t="s">
        <v>3</v>
      </c>
      <c r="B5" s="699" t="s">
        <v>4</v>
      </c>
      <c r="C5" s="699" t="s">
        <v>5</v>
      </c>
      <c r="D5" s="699" t="s">
        <v>6</v>
      </c>
      <c r="E5" s="720" t="s">
        <v>7</v>
      </c>
      <c r="F5" s="720" t="s">
        <v>8</v>
      </c>
      <c r="G5" s="720" t="s">
        <v>9</v>
      </c>
      <c r="H5" s="699" t="s">
        <v>10</v>
      </c>
      <c r="I5" s="700"/>
    </row>
    <row r="6" spans="1:9">
      <c r="A6" s="704">
        <v>3</v>
      </c>
      <c r="B6" s="869" t="s">
        <v>11</v>
      </c>
      <c r="C6" s="702" t="s">
        <v>12</v>
      </c>
      <c r="D6" s="704" t="s">
        <v>13</v>
      </c>
      <c r="E6" s="704">
        <v>1984</v>
      </c>
      <c r="F6" s="704">
        <v>5</v>
      </c>
      <c r="G6" s="870"/>
      <c r="H6" s="755"/>
      <c r="I6" s="700"/>
    </row>
    <row r="7" spans="1:9">
      <c r="A7" s="704">
        <v>4</v>
      </c>
      <c r="B7" s="869" t="s">
        <v>14</v>
      </c>
      <c r="C7" s="702" t="s">
        <v>12</v>
      </c>
      <c r="D7" s="704" t="s">
        <v>13</v>
      </c>
      <c r="E7" s="704">
        <v>2015</v>
      </c>
      <c r="F7" s="704">
        <v>5</v>
      </c>
      <c r="G7" s="870"/>
      <c r="H7" s="755"/>
      <c r="I7" s="700"/>
    </row>
    <row r="8" spans="1:9">
      <c r="A8" s="704">
        <v>5</v>
      </c>
      <c r="B8" s="869" t="s">
        <v>15</v>
      </c>
      <c r="C8" s="702" t="s">
        <v>16</v>
      </c>
      <c r="D8" s="704" t="s">
        <v>13</v>
      </c>
      <c r="E8" s="704">
        <v>2015</v>
      </c>
      <c r="F8" s="704">
        <v>5</v>
      </c>
      <c r="G8" s="870"/>
      <c r="H8" s="755"/>
      <c r="I8" s="700"/>
    </row>
    <row r="9" spans="1:9">
      <c r="A9" s="704">
        <v>6</v>
      </c>
      <c r="B9" s="869" t="s">
        <v>17</v>
      </c>
      <c r="C9" s="702" t="s">
        <v>12</v>
      </c>
      <c r="D9" s="704" t="s">
        <v>13</v>
      </c>
      <c r="E9" s="704">
        <v>2015</v>
      </c>
      <c r="F9" s="704">
        <v>5</v>
      </c>
      <c r="G9" s="870"/>
      <c r="H9" s="755"/>
      <c r="I9" s="700"/>
    </row>
    <row r="10" spans="1:9">
      <c r="A10" s="704">
        <v>7</v>
      </c>
      <c r="B10" s="869" t="s">
        <v>18</v>
      </c>
      <c r="C10" s="702" t="s">
        <v>12</v>
      </c>
      <c r="D10" s="704" t="s">
        <v>13</v>
      </c>
      <c r="E10" s="704">
        <v>1996</v>
      </c>
      <c r="F10" s="704">
        <v>5</v>
      </c>
      <c r="G10" s="870"/>
      <c r="H10" s="755"/>
      <c r="I10" s="700"/>
    </row>
    <row r="11" spans="1:9">
      <c r="A11" s="704">
        <v>8</v>
      </c>
      <c r="B11" s="869" t="s">
        <v>19</v>
      </c>
      <c r="C11" s="702" t="s">
        <v>12</v>
      </c>
      <c r="D11" s="704" t="s">
        <v>13</v>
      </c>
      <c r="E11" s="704">
        <v>2020</v>
      </c>
      <c r="F11" s="704">
        <v>5</v>
      </c>
      <c r="G11" s="870"/>
      <c r="H11" s="755"/>
      <c r="I11" s="700"/>
    </row>
    <row r="12" spans="1:9">
      <c r="A12" s="704"/>
      <c r="B12" s="869"/>
      <c r="C12" s="702"/>
      <c r="D12" s="704"/>
      <c r="E12" s="706" t="s">
        <v>20</v>
      </c>
      <c r="F12" s="706">
        <v>30</v>
      </c>
      <c r="G12" s="871"/>
      <c r="H12" s="721"/>
      <c r="I12" s="700"/>
    </row>
    <row r="13" spans="1:9">
      <c r="A13" s="704"/>
      <c r="B13" s="869"/>
      <c r="C13" s="702"/>
      <c r="D13" s="704"/>
      <c r="E13" s="704"/>
      <c r="F13" s="706"/>
      <c r="G13" s="871"/>
      <c r="H13" s="721"/>
      <c r="I13" s="700"/>
    </row>
    <row r="14" spans="1:9" ht="15.75">
      <c r="A14" s="800" t="s">
        <v>956</v>
      </c>
      <c r="B14" s="800"/>
      <c r="C14" s="800"/>
      <c r="D14" s="800"/>
      <c r="E14" s="800"/>
      <c r="F14" s="800"/>
      <c r="G14" s="800"/>
      <c r="H14" s="800"/>
      <c r="I14" s="700"/>
    </row>
    <row r="15" spans="1:9" ht="105">
      <c r="A15" s="872" t="s">
        <v>3</v>
      </c>
      <c r="B15" s="872" t="s">
        <v>4</v>
      </c>
      <c r="C15" s="872" t="s">
        <v>5</v>
      </c>
      <c r="D15" s="872" t="s">
        <v>6</v>
      </c>
      <c r="E15" s="872" t="s">
        <v>7</v>
      </c>
      <c r="F15" s="872" t="s">
        <v>8</v>
      </c>
      <c r="G15" s="872" t="s">
        <v>9</v>
      </c>
      <c r="H15" s="872" t="s">
        <v>10</v>
      </c>
      <c r="I15" s="700"/>
    </row>
    <row r="16" spans="1:9" ht="30">
      <c r="A16" s="699">
        <v>3</v>
      </c>
      <c r="B16" s="724" t="s">
        <v>21</v>
      </c>
      <c r="C16" s="483" t="s">
        <v>22</v>
      </c>
      <c r="D16" s="483" t="s">
        <v>23</v>
      </c>
      <c r="E16" s="483">
        <v>1989</v>
      </c>
      <c r="F16" s="483">
        <v>5</v>
      </c>
      <c r="G16" s="873"/>
      <c r="H16" s="755"/>
      <c r="I16" s="700"/>
    </row>
    <row r="17" spans="1:9" ht="30">
      <c r="A17" s="699">
        <v>4</v>
      </c>
      <c r="B17" s="724" t="s">
        <v>24</v>
      </c>
      <c r="C17" s="483" t="s">
        <v>22</v>
      </c>
      <c r="D17" s="483" t="s">
        <v>23</v>
      </c>
      <c r="E17" s="483" t="s">
        <v>25</v>
      </c>
      <c r="F17" s="483">
        <v>7</v>
      </c>
      <c r="G17" s="873"/>
      <c r="H17" s="755"/>
      <c r="I17" s="700"/>
    </row>
    <row r="18" spans="1:9" ht="30">
      <c r="A18" s="699">
        <v>5</v>
      </c>
      <c r="B18" s="724" t="s">
        <v>26</v>
      </c>
      <c r="C18" s="483" t="s">
        <v>22</v>
      </c>
      <c r="D18" s="483" t="s">
        <v>23</v>
      </c>
      <c r="E18" s="759">
        <v>42825</v>
      </c>
      <c r="F18" s="483">
        <v>5</v>
      </c>
      <c r="G18" s="873"/>
      <c r="H18" s="755"/>
      <c r="I18" s="700"/>
    </row>
    <row r="19" spans="1:9">
      <c r="A19" s="699">
        <v>6</v>
      </c>
      <c r="B19" s="724" t="s">
        <v>27</v>
      </c>
      <c r="C19" s="483" t="s">
        <v>28</v>
      </c>
      <c r="D19" s="483" t="s">
        <v>23</v>
      </c>
      <c r="E19" s="483" t="s">
        <v>29</v>
      </c>
      <c r="F19" s="483">
        <v>5</v>
      </c>
      <c r="G19" s="873"/>
      <c r="H19" s="755"/>
      <c r="I19" s="700"/>
    </row>
    <row r="20" spans="1:9">
      <c r="A20" s="699">
        <v>7</v>
      </c>
      <c r="B20" s="724" t="s">
        <v>30</v>
      </c>
      <c r="C20" s="483" t="s">
        <v>31</v>
      </c>
      <c r="D20" s="483" t="s">
        <v>23</v>
      </c>
      <c r="E20" s="715">
        <v>1979</v>
      </c>
      <c r="F20" s="483">
        <v>5</v>
      </c>
      <c r="G20" s="873"/>
      <c r="H20" s="755"/>
      <c r="I20" s="700"/>
    </row>
    <row r="21" spans="1:9">
      <c r="A21" s="699">
        <v>8</v>
      </c>
      <c r="B21" s="724" t="s">
        <v>32</v>
      </c>
      <c r="C21" s="483" t="s">
        <v>31</v>
      </c>
      <c r="D21" s="483" t="s">
        <v>23</v>
      </c>
      <c r="E21" s="715" t="s">
        <v>33</v>
      </c>
      <c r="F21" s="483">
        <v>5</v>
      </c>
      <c r="G21" s="873"/>
      <c r="H21" s="755"/>
      <c r="I21" s="700"/>
    </row>
    <row r="22" spans="1:9">
      <c r="A22" s="699">
        <v>9</v>
      </c>
      <c r="B22" s="724" t="s">
        <v>34</v>
      </c>
      <c r="C22" s="483" t="s">
        <v>31</v>
      </c>
      <c r="D22" s="483" t="s">
        <v>23</v>
      </c>
      <c r="E22" s="483" t="s">
        <v>35</v>
      </c>
      <c r="F22" s="483">
        <v>5</v>
      </c>
      <c r="G22" s="873"/>
      <c r="H22" s="755"/>
      <c r="I22" s="700"/>
    </row>
    <row r="23" spans="1:9">
      <c r="A23" s="699">
        <v>10</v>
      </c>
      <c r="B23" s="724" t="s">
        <v>36</v>
      </c>
      <c r="C23" s="483" t="s">
        <v>31</v>
      </c>
      <c r="D23" s="483" t="s">
        <v>23</v>
      </c>
      <c r="E23" s="759">
        <v>43889</v>
      </c>
      <c r="F23" s="483">
        <v>5</v>
      </c>
      <c r="G23" s="873"/>
      <c r="H23" s="755"/>
      <c r="I23" s="700"/>
    </row>
    <row r="24" spans="1:9">
      <c r="A24" s="699">
        <v>11</v>
      </c>
      <c r="B24" s="724" t="s">
        <v>37</v>
      </c>
      <c r="C24" s="483" t="s">
        <v>31</v>
      </c>
      <c r="D24" s="483" t="s">
        <v>23</v>
      </c>
      <c r="E24" s="759">
        <v>43555</v>
      </c>
      <c r="F24" s="483">
        <v>5</v>
      </c>
      <c r="G24" s="873"/>
      <c r="H24" s="755"/>
      <c r="I24" s="700"/>
    </row>
    <row r="25" spans="1:9">
      <c r="A25" s="699"/>
      <c r="B25" s="724"/>
      <c r="C25" s="483"/>
      <c r="D25" s="483"/>
      <c r="E25" s="874" t="s">
        <v>20</v>
      </c>
      <c r="F25" s="699">
        <v>47</v>
      </c>
      <c r="G25" s="875"/>
      <c r="H25" s="721"/>
      <c r="I25" s="700"/>
    </row>
    <row r="26" spans="1:9">
      <c r="A26" s="700"/>
      <c r="B26" s="700"/>
      <c r="C26" s="700"/>
      <c r="D26" s="700"/>
      <c r="E26" s="700"/>
      <c r="F26" s="715"/>
      <c r="G26" s="700"/>
      <c r="H26" s="700"/>
      <c r="I26" s="700"/>
    </row>
    <row r="27" spans="1:9" ht="15.75">
      <c r="A27" s="800" t="s">
        <v>38</v>
      </c>
      <c r="B27" s="800"/>
      <c r="C27" s="800"/>
      <c r="D27" s="800"/>
      <c r="E27" s="800"/>
      <c r="F27" s="800"/>
      <c r="G27" s="800"/>
      <c r="H27" s="800"/>
      <c r="I27" s="700"/>
    </row>
    <row r="28" spans="1:9" ht="21">
      <c r="A28" s="801" t="s">
        <v>39</v>
      </c>
      <c r="B28" s="802"/>
      <c r="C28" s="802"/>
      <c r="D28" s="802"/>
      <c r="E28" s="802"/>
      <c r="F28" s="802"/>
      <c r="G28" s="802"/>
      <c r="H28" s="700"/>
      <c r="I28" s="700"/>
    </row>
    <row r="29" spans="1:9" ht="105">
      <c r="A29" s="699" t="s">
        <v>3</v>
      </c>
      <c r="B29" s="699" t="s">
        <v>4</v>
      </c>
      <c r="C29" s="699" t="s">
        <v>5</v>
      </c>
      <c r="D29" s="699" t="s">
        <v>6</v>
      </c>
      <c r="E29" s="699" t="s">
        <v>7</v>
      </c>
      <c r="F29" s="699" t="s">
        <v>8</v>
      </c>
      <c r="G29" s="699" t="s">
        <v>9</v>
      </c>
      <c r="H29" s="699" t="s">
        <v>10</v>
      </c>
      <c r="I29" s="700"/>
    </row>
    <row r="30" spans="1:9" ht="30">
      <c r="A30" s="715">
        <v>1</v>
      </c>
      <c r="B30" s="483" t="s">
        <v>40</v>
      </c>
      <c r="C30" s="483" t="s">
        <v>41</v>
      </c>
      <c r="D30" s="715" t="s">
        <v>23</v>
      </c>
      <c r="E30" s="715" t="s">
        <v>42</v>
      </c>
      <c r="F30" s="715">
        <v>15</v>
      </c>
      <c r="G30" s="876"/>
      <c r="H30" s="700"/>
      <c r="I30" s="700"/>
    </row>
    <row r="31" spans="1:9">
      <c r="A31" s="715"/>
      <c r="B31" s="483"/>
      <c r="C31" s="483"/>
      <c r="D31" s="715"/>
      <c r="E31" s="705" t="s">
        <v>43</v>
      </c>
      <c r="F31" s="705">
        <v>15</v>
      </c>
      <c r="G31" s="876"/>
      <c r="H31" s="700"/>
      <c r="I31" s="700"/>
    </row>
    <row r="32" spans="1:9">
      <c r="A32" s="715"/>
      <c r="B32" s="483"/>
      <c r="C32" s="483"/>
      <c r="D32" s="715"/>
      <c r="E32" s="715"/>
      <c r="F32" s="715"/>
      <c r="G32" s="876"/>
      <c r="H32" s="700"/>
      <c r="I32" s="700"/>
    </row>
    <row r="33" spans="1:10" ht="15.75">
      <c r="A33" s="800" t="s">
        <v>44</v>
      </c>
      <c r="B33" s="800"/>
      <c r="C33" s="800"/>
      <c r="D33" s="800"/>
      <c r="E33" s="800"/>
      <c r="F33" s="800"/>
      <c r="G33" s="800"/>
      <c r="H33" s="800"/>
      <c r="I33" s="700"/>
    </row>
    <row r="34" spans="1:10" ht="90">
      <c r="A34" s="699" t="s">
        <v>3</v>
      </c>
      <c r="B34" s="699" t="s">
        <v>45</v>
      </c>
      <c r="C34" s="699" t="s">
        <v>5</v>
      </c>
      <c r="D34" s="699" t="s">
        <v>46</v>
      </c>
      <c r="E34" s="699" t="s">
        <v>47</v>
      </c>
      <c r="F34" s="699" t="s">
        <v>8</v>
      </c>
      <c r="G34" s="699" t="s">
        <v>9</v>
      </c>
      <c r="H34" s="699" t="s">
        <v>48</v>
      </c>
      <c r="I34" s="700"/>
    </row>
    <row r="35" spans="1:10">
      <c r="A35" s="721">
        <v>1</v>
      </c>
      <c r="B35" s="719" t="s">
        <v>49</v>
      </c>
      <c r="C35" s="700" t="s">
        <v>50</v>
      </c>
      <c r="D35" s="715" t="s">
        <v>51</v>
      </c>
      <c r="E35" s="715" t="s">
        <v>52</v>
      </c>
      <c r="F35" s="715">
        <v>7</v>
      </c>
      <c r="G35" s="792"/>
      <c r="H35" s="755"/>
      <c r="I35" s="700"/>
    </row>
    <row r="36" spans="1:10">
      <c r="A36" s="721">
        <v>2</v>
      </c>
      <c r="B36" s="719" t="s">
        <v>53</v>
      </c>
      <c r="C36" s="700" t="s">
        <v>54</v>
      </c>
      <c r="D36" s="715" t="s">
        <v>51</v>
      </c>
      <c r="E36" s="715">
        <v>1993</v>
      </c>
      <c r="F36" s="715">
        <v>7</v>
      </c>
      <c r="G36" s="792"/>
      <c r="H36" s="755"/>
      <c r="I36" s="700"/>
    </row>
    <row r="37" spans="1:10">
      <c r="A37" s="721">
        <v>3</v>
      </c>
      <c r="B37" s="719" t="s">
        <v>55</v>
      </c>
      <c r="C37" s="700" t="s">
        <v>56</v>
      </c>
      <c r="D37" s="715" t="s">
        <v>51</v>
      </c>
      <c r="E37" s="715">
        <v>1969</v>
      </c>
      <c r="F37" s="715">
        <v>7</v>
      </c>
      <c r="G37" s="792"/>
      <c r="H37" s="755"/>
      <c r="I37" s="700"/>
    </row>
    <row r="38" spans="1:10">
      <c r="A38" s="721">
        <v>4</v>
      </c>
      <c r="B38" s="719" t="s">
        <v>57</v>
      </c>
      <c r="C38" s="700" t="s">
        <v>58</v>
      </c>
      <c r="D38" s="715" t="s">
        <v>51</v>
      </c>
      <c r="E38" s="715" t="s">
        <v>59</v>
      </c>
      <c r="F38" s="715">
        <v>5</v>
      </c>
      <c r="G38" s="792"/>
      <c r="H38" s="755"/>
      <c r="I38" s="700"/>
      <c r="J38" s="788" t="s">
        <v>386</v>
      </c>
    </row>
    <row r="39" spans="1:10">
      <c r="A39" s="721">
        <v>5</v>
      </c>
      <c r="B39" s="719" t="s">
        <v>60</v>
      </c>
      <c r="C39" s="700" t="s">
        <v>58</v>
      </c>
      <c r="D39" s="715" t="s">
        <v>51</v>
      </c>
      <c r="E39" s="715" t="s">
        <v>61</v>
      </c>
      <c r="F39" s="715">
        <v>5</v>
      </c>
      <c r="G39" s="792"/>
      <c r="H39" s="755"/>
      <c r="I39" s="700"/>
      <c r="J39" s="840">
        <f>G41+G31+G25+G12</f>
        <v>0</v>
      </c>
    </row>
    <row r="40" spans="1:10">
      <c r="A40" s="721">
        <v>6</v>
      </c>
      <c r="B40" s="719" t="s">
        <v>62</v>
      </c>
      <c r="C40" s="700" t="s">
        <v>58</v>
      </c>
      <c r="D40" s="715" t="s">
        <v>51</v>
      </c>
      <c r="E40" s="715" t="s">
        <v>63</v>
      </c>
      <c r="F40" s="715">
        <v>5</v>
      </c>
      <c r="G40" s="792"/>
      <c r="H40" s="755"/>
      <c r="I40" s="700"/>
    </row>
    <row r="41" spans="1:10">
      <c r="A41" s="721"/>
      <c r="B41" s="719"/>
      <c r="C41" s="700"/>
      <c r="D41" s="715"/>
      <c r="E41" s="715" t="s">
        <v>43</v>
      </c>
      <c r="F41" s="715">
        <f>SUM(F35:F40)</f>
        <v>36</v>
      </c>
      <c r="G41" s="805"/>
      <c r="H41" s="721"/>
      <c r="I41" s="700"/>
    </row>
    <row r="42" spans="1:10" ht="45">
      <c r="A42" s="721"/>
      <c r="B42" s="719"/>
      <c r="C42" s="700"/>
      <c r="D42" s="715"/>
      <c r="E42" s="483" t="s">
        <v>64</v>
      </c>
      <c r="F42" s="714">
        <f>F41+F31+F25+F12</f>
        <v>128</v>
      </c>
      <c r="G42" s="805"/>
      <c r="H42" s="721"/>
      <c r="I42" s="700"/>
    </row>
    <row r="43" spans="1:10">
      <c r="A43" s="721"/>
      <c r="B43" s="719"/>
      <c r="C43" s="700"/>
      <c r="D43" s="715"/>
      <c r="E43" s="715"/>
      <c r="F43" s="715"/>
      <c r="G43" s="805"/>
      <c r="H43" s="721"/>
      <c r="I43" s="700"/>
    </row>
    <row r="44" spans="1:10" ht="19.5">
      <c r="A44" s="824" t="s">
        <v>65</v>
      </c>
      <c r="B44" s="824"/>
      <c r="C44" s="824"/>
      <c r="D44" s="824"/>
      <c r="E44" s="824"/>
      <c r="F44" s="824"/>
      <c r="G44" s="824"/>
      <c r="H44" s="824"/>
      <c r="I44" s="824"/>
    </row>
    <row r="45" spans="1:10" ht="105">
      <c r="A45" s="729" t="s">
        <v>3</v>
      </c>
      <c r="B45" s="729" t="s">
        <v>4</v>
      </c>
      <c r="C45" s="729" t="s">
        <v>5</v>
      </c>
      <c r="D45" s="729" t="s">
        <v>6</v>
      </c>
      <c r="E45" s="729" t="s">
        <v>7</v>
      </c>
      <c r="F45" s="729" t="s">
        <v>8</v>
      </c>
      <c r="G45" s="729" t="s">
        <v>66</v>
      </c>
      <c r="H45" s="705" t="s">
        <v>10</v>
      </c>
      <c r="I45" s="700"/>
    </row>
    <row r="46" spans="1:10" ht="105">
      <c r="A46" s="730">
        <v>1</v>
      </c>
      <c r="B46" s="877" t="s">
        <v>67</v>
      </c>
      <c r="C46" s="877" t="s">
        <v>68</v>
      </c>
      <c r="D46" s="739" t="s">
        <v>13</v>
      </c>
      <c r="E46" s="877" t="s">
        <v>69</v>
      </c>
      <c r="F46" s="730">
        <v>25</v>
      </c>
      <c r="G46" s="878"/>
      <c r="H46" s="755"/>
      <c r="I46" s="700"/>
    </row>
    <row r="47" spans="1:10" ht="90">
      <c r="A47" s="730">
        <v>2</v>
      </c>
      <c r="B47" s="877" t="s">
        <v>70</v>
      </c>
      <c r="C47" s="877" t="s">
        <v>71</v>
      </c>
      <c r="D47" s="739" t="s">
        <v>13</v>
      </c>
      <c r="E47" s="877" t="s">
        <v>72</v>
      </c>
      <c r="F47" s="730">
        <v>7</v>
      </c>
      <c r="G47" s="878"/>
      <c r="H47" s="755"/>
      <c r="I47" s="700"/>
    </row>
    <row r="48" spans="1:10" ht="210">
      <c r="A48" s="730">
        <v>3</v>
      </c>
      <c r="B48" s="877" t="s">
        <v>73</v>
      </c>
      <c r="C48" s="739" t="s">
        <v>74</v>
      </c>
      <c r="D48" s="739" t="s">
        <v>13</v>
      </c>
      <c r="E48" s="877" t="s">
        <v>75</v>
      </c>
      <c r="F48" s="730">
        <v>3</v>
      </c>
      <c r="G48" s="878"/>
      <c r="H48" s="755"/>
      <c r="I48" s="700"/>
    </row>
    <row r="49" spans="1:9">
      <c r="A49" s="737">
        <v>4</v>
      </c>
      <c r="B49" s="736" t="s">
        <v>76</v>
      </c>
      <c r="C49" s="736" t="s">
        <v>77</v>
      </c>
      <c r="D49" s="736" t="s">
        <v>78</v>
      </c>
      <c r="E49" s="737">
        <v>2007</v>
      </c>
      <c r="F49" s="730">
        <v>5</v>
      </c>
      <c r="G49" s="878"/>
      <c r="H49" s="755"/>
      <c r="I49" s="700"/>
    </row>
    <row r="50" spans="1:9">
      <c r="A50" s="737">
        <v>5</v>
      </c>
      <c r="B50" s="736" t="s">
        <v>79</v>
      </c>
      <c r="C50" s="736" t="s">
        <v>77</v>
      </c>
      <c r="D50" s="736" t="s">
        <v>80</v>
      </c>
      <c r="E50" s="737">
        <v>1982</v>
      </c>
      <c r="F50" s="730">
        <v>5</v>
      </c>
      <c r="G50" s="878"/>
      <c r="H50" s="755"/>
      <c r="I50" s="700"/>
    </row>
    <row r="51" spans="1:9">
      <c r="A51" s="737">
        <v>6</v>
      </c>
      <c r="B51" s="736" t="s">
        <v>81</v>
      </c>
      <c r="C51" s="736" t="s">
        <v>31</v>
      </c>
      <c r="D51" s="736" t="s">
        <v>23</v>
      </c>
      <c r="E51" s="737" t="s">
        <v>82</v>
      </c>
      <c r="F51" s="730">
        <v>5</v>
      </c>
      <c r="G51" s="878"/>
      <c r="H51" s="755"/>
      <c r="I51" s="700"/>
    </row>
    <row r="52" spans="1:9">
      <c r="A52" s="737">
        <v>7</v>
      </c>
      <c r="B52" s="879" t="s">
        <v>83</v>
      </c>
      <c r="C52" s="735" t="s">
        <v>12</v>
      </c>
      <c r="D52" s="879" t="s">
        <v>23</v>
      </c>
      <c r="E52" s="733" t="s">
        <v>84</v>
      </c>
      <c r="F52" s="880">
        <v>5</v>
      </c>
      <c r="G52" s="878"/>
      <c r="H52" s="755"/>
      <c r="I52" s="700"/>
    </row>
    <row r="53" spans="1:9" ht="30">
      <c r="A53" s="737">
        <v>8</v>
      </c>
      <c r="B53" s="731" t="s">
        <v>85</v>
      </c>
      <c r="C53" s="736" t="s">
        <v>31</v>
      </c>
      <c r="D53" s="879" t="s">
        <v>23</v>
      </c>
      <c r="E53" s="737">
        <v>1999</v>
      </c>
      <c r="F53" s="730">
        <v>4</v>
      </c>
      <c r="G53" s="878"/>
      <c r="H53" s="755"/>
      <c r="I53" s="700"/>
    </row>
    <row r="54" spans="1:9">
      <c r="A54" s="737">
        <v>9</v>
      </c>
      <c r="B54" s="736" t="s">
        <v>86</v>
      </c>
      <c r="C54" s="736" t="s">
        <v>16</v>
      </c>
      <c r="D54" s="736" t="s">
        <v>80</v>
      </c>
      <c r="E54" s="881">
        <v>43980</v>
      </c>
      <c r="F54" s="730">
        <v>7</v>
      </c>
      <c r="G54" s="878"/>
      <c r="H54" s="755"/>
      <c r="I54" s="700"/>
    </row>
    <row r="55" spans="1:9" ht="45">
      <c r="A55" s="737">
        <v>10</v>
      </c>
      <c r="B55" s="740" t="s">
        <v>87</v>
      </c>
      <c r="C55" s="740" t="s">
        <v>12</v>
      </c>
      <c r="D55" s="740" t="s">
        <v>23</v>
      </c>
      <c r="E55" s="741" t="s">
        <v>88</v>
      </c>
      <c r="F55" s="882" t="s">
        <v>89</v>
      </c>
      <c r="G55" s="878"/>
      <c r="H55" s="755"/>
      <c r="I55" s="700"/>
    </row>
    <row r="56" spans="1:9">
      <c r="A56" s="737">
        <v>11</v>
      </c>
      <c r="B56" s="736" t="s">
        <v>90</v>
      </c>
      <c r="C56" s="736"/>
      <c r="D56" s="730" t="s">
        <v>23</v>
      </c>
      <c r="E56" s="730" t="s">
        <v>91</v>
      </c>
      <c r="F56" s="730">
        <v>3</v>
      </c>
      <c r="G56" s="878"/>
      <c r="H56" s="755"/>
      <c r="I56" s="700"/>
    </row>
    <row r="57" spans="1:9">
      <c r="A57" s="737">
        <v>12</v>
      </c>
      <c r="B57" s="730" t="s">
        <v>92</v>
      </c>
      <c r="C57" s="730" t="s">
        <v>12</v>
      </c>
      <c r="D57" s="730" t="s">
        <v>78</v>
      </c>
      <c r="E57" s="730">
        <v>2004</v>
      </c>
      <c r="F57" s="730">
        <v>4</v>
      </c>
      <c r="G57" s="878"/>
      <c r="H57" s="755"/>
      <c r="I57" s="700"/>
    </row>
    <row r="58" spans="1:9" ht="30">
      <c r="A58" s="743">
        <v>13</v>
      </c>
      <c r="B58" s="744" t="s">
        <v>93</v>
      </c>
      <c r="C58" s="743" t="s">
        <v>12</v>
      </c>
      <c r="D58" s="743" t="s">
        <v>23</v>
      </c>
      <c r="E58" s="743">
        <v>1972</v>
      </c>
      <c r="F58" s="743">
        <v>7</v>
      </c>
      <c r="G58" s="878"/>
      <c r="H58" s="755"/>
      <c r="I58" s="700"/>
    </row>
    <row r="59" spans="1:9">
      <c r="A59" s="737">
        <v>14</v>
      </c>
      <c r="B59" s="737" t="s">
        <v>94</v>
      </c>
      <c r="C59" s="737" t="s">
        <v>95</v>
      </c>
      <c r="D59" s="737" t="s">
        <v>23</v>
      </c>
      <c r="E59" s="737">
        <v>1997</v>
      </c>
      <c r="F59" s="737">
        <v>7</v>
      </c>
      <c r="G59" s="878"/>
      <c r="H59" s="755"/>
      <c r="I59" s="700"/>
    </row>
    <row r="60" spans="1:9">
      <c r="A60" s="737">
        <v>15</v>
      </c>
      <c r="B60" s="737" t="s">
        <v>96</v>
      </c>
      <c r="C60" s="737" t="s">
        <v>12</v>
      </c>
      <c r="D60" s="737" t="s">
        <v>13</v>
      </c>
      <c r="E60" s="737">
        <v>1994</v>
      </c>
      <c r="F60" s="737">
        <v>5</v>
      </c>
      <c r="G60" s="878"/>
      <c r="H60" s="755"/>
      <c r="I60" s="700"/>
    </row>
    <row r="61" spans="1:9">
      <c r="A61" s="737">
        <v>16</v>
      </c>
      <c r="B61" s="737" t="s">
        <v>97</v>
      </c>
      <c r="C61" s="737"/>
      <c r="D61" s="737" t="s">
        <v>13</v>
      </c>
      <c r="E61" s="737"/>
      <c r="F61" s="737">
        <v>2</v>
      </c>
      <c r="G61" s="878"/>
      <c r="H61" s="755"/>
      <c r="I61" s="700"/>
    </row>
    <row r="62" spans="1:9" ht="18.75">
      <c r="A62" s="737"/>
      <c r="B62" s="737"/>
      <c r="C62" s="737"/>
      <c r="D62" s="737"/>
      <c r="E62" s="883" t="s">
        <v>43</v>
      </c>
      <c r="F62" s="884">
        <f>SUM(F46:F61)</f>
        <v>94</v>
      </c>
      <c r="G62" s="805"/>
      <c r="H62" s="721"/>
      <c r="I62" s="700"/>
    </row>
    <row r="63" spans="1:9">
      <c r="A63" s="737"/>
      <c r="B63" s="737"/>
      <c r="C63" s="737"/>
      <c r="D63" s="737"/>
      <c r="E63" s="737"/>
      <c r="F63" s="737"/>
      <c r="G63" s="730"/>
      <c r="H63" s="721"/>
      <c r="I63" s="700"/>
    </row>
    <row r="64" spans="1:9" ht="19.5">
      <c r="A64" s="824" t="s">
        <v>98</v>
      </c>
      <c r="B64" s="824"/>
      <c r="C64" s="824"/>
      <c r="D64" s="824"/>
      <c r="E64" s="824"/>
      <c r="F64" s="824"/>
      <c r="G64" s="824"/>
      <c r="H64" s="824"/>
      <c r="I64" s="824"/>
    </row>
    <row r="65" spans="1:9" ht="110.25">
      <c r="A65" s="230" t="s">
        <v>3</v>
      </c>
      <c r="B65" s="230" t="s">
        <v>99</v>
      </c>
      <c r="C65" s="230" t="s">
        <v>5</v>
      </c>
      <c r="D65" s="230" t="s">
        <v>6</v>
      </c>
      <c r="E65" s="230" t="s">
        <v>7</v>
      </c>
      <c r="F65" s="230" t="s">
        <v>8</v>
      </c>
      <c r="G65" s="230" t="s">
        <v>9</v>
      </c>
      <c r="H65" s="230" t="s">
        <v>887</v>
      </c>
      <c r="I65" s="700"/>
    </row>
    <row r="66" spans="1:9" ht="15.75" customHeight="1">
      <c r="A66" s="717" t="s">
        <v>100</v>
      </c>
      <c r="B66" s="717"/>
      <c r="C66" s="717"/>
      <c r="D66" s="717"/>
      <c r="E66" s="717"/>
      <c r="F66" s="717"/>
      <c r="G66" s="717"/>
      <c r="H66" s="230"/>
      <c r="I66" s="700"/>
    </row>
    <row r="67" spans="1:9" ht="45">
      <c r="A67" s="715">
        <v>1</v>
      </c>
      <c r="B67" s="724" t="s">
        <v>101</v>
      </c>
      <c r="C67" s="483" t="s">
        <v>102</v>
      </c>
      <c r="D67" s="715" t="s">
        <v>80</v>
      </c>
      <c r="E67" s="715" t="s">
        <v>103</v>
      </c>
      <c r="F67" s="715">
        <v>5</v>
      </c>
      <c r="G67" s="815"/>
      <c r="H67" s="230"/>
      <c r="I67" s="700"/>
    </row>
    <row r="68" spans="1:9" ht="45">
      <c r="A68" s="715">
        <v>2</v>
      </c>
      <c r="B68" s="724" t="s">
        <v>104</v>
      </c>
      <c r="C68" s="483" t="s">
        <v>102</v>
      </c>
      <c r="D68" s="715" t="s">
        <v>80</v>
      </c>
      <c r="E68" s="715" t="s">
        <v>105</v>
      </c>
      <c r="F68" s="715">
        <v>7</v>
      </c>
      <c r="G68" s="818"/>
      <c r="H68" s="230"/>
      <c r="I68" s="700"/>
    </row>
    <row r="69" spans="1:9" ht="15.75">
      <c r="A69" s="715">
        <v>3</v>
      </c>
      <c r="B69" s="724" t="s">
        <v>106</v>
      </c>
      <c r="C69" s="715" t="s">
        <v>107</v>
      </c>
      <c r="D69" s="715" t="s">
        <v>80</v>
      </c>
      <c r="E69" s="715" t="s">
        <v>108</v>
      </c>
      <c r="F69" s="715">
        <v>5</v>
      </c>
      <c r="G69" s="815"/>
      <c r="H69" s="230"/>
      <c r="I69" s="700"/>
    </row>
    <row r="70" spans="1:9" ht="30">
      <c r="A70" s="715">
        <v>4</v>
      </c>
      <c r="B70" s="724" t="s">
        <v>109</v>
      </c>
      <c r="C70" s="715" t="s">
        <v>31</v>
      </c>
      <c r="D70" s="715" t="s">
        <v>80</v>
      </c>
      <c r="E70" s="715" t="s">
        <v>110</v>
      </c>
      <c r="F70" s="715">
        <v>5</v>
      </c>
      <c r="G70" s="815"/>
      <c r="H70" s="230"/>
      <c r="I70" s="700"/>
    </row>
    <row r="71" spans="1:9" ht="30">
      <c r="A71" s="715">
        <v>5</v>
      </c>
      <c r="B71" s="724" t="s">
        <v>111</v>
      </c>
      <c r="C71" s="715" t="s">
        <v>31</v>
      </c>
      <c r="D71" s="715" t="s">
        <v>80</v>
      </c>
      <c r="E71" s="715" t="s">
        <v>112</v>
      </c>
      <c r="F71" s="715">
        <v>5</v>
      </c>
      <c r="G71" s="815"/>
      <c r="H71" s="230"/>
      <c r="I71" s="700"/>
    </row>
    <row r="72" spans="1:9" ht="30">
      <c r="A72" s="715">
        <v>6</v>
      </c>
      <c r="B72" s="724" t="s">
        <v>113</v>
      </c>
      <c r="C72" s="715" t="s">
        <v>31</v>
      </c>
      <c r="D72" s="715" t="s">
        <v>80</v>
      </c>
      <c r="E72" s="715" t="s">
        <v>114</v>
      </c>
      <c r="F72" s="715">
        <v>5</v>
      </c>
      <c r="G72" s="815"/>
      <c r="H72" s="230"/>
      <c r="I72" s="700"/>
    </row>
    <row r="73" spans="1:9" ht="15.75" customHeight="1">
      <c r="A73" s="717" t="s">
        <v>115</v>
      </c>
      <c r="B73" s="717"/>
      <c r="C73" s="717"/>
      <c r="D73" s="717"/>
      <c r="E73" s="717"/>
      <c r="F73" s="717"/>
      <c r="G73" s="717"/>
      <c r="H73" s="230"/>
      <c r="I73" s="700"/>
    </row>
    <row r="74" spans="1:9" ht="15.75">
      <c r="A74" s="715">
        <v>7</v>
      </c>
      <c r="B74" s="724" t="s">
        <v>116</v>
      </c>
      <c r="C74" s="483" t="s">
        <v>12</v>
      </c>
      <c r="D74" s="725" t="s">
        <v>80</v>
      </c>
      <c r="E74" s="715" t="s">
        <v>117</v>
      </c>
      <c r="F74" s="715">
        <v>3</v>
      </c>
      <c r="G74" s="820"/>
      <c r="H74" s="230"/>
      <c r="I74" s="700"/>
    </row>
    <row r="75" spans="1:9" ht="15.75">
      <c r="A75" s="715">
        <v>8</v>
      </c>
      <c r="B75" s="724" t="s">
        <v>118</v>
      </c>
      <c r="C75" s="483" t="s">
        <v>12</v>
      </c>
      <c r="D75" s="725" t="s">
        <v>80</v>
      </c>
      <c r="E75" s="715" t="s">
        <v>119</v>
      </c>
      <c r="F75" s="715">
        <v>5</v>
      </c>
      <c r="G75" s="815"/>
      <c r="H75" s="230"/>
      <c r="I75" s="700"/>
    </row>
    <row r="76" spans="1:9">
      <c r="A76" s="715">
        <v>9</v>
      </c>
      <c r="B76" s="724" t="s">
        <v>120</v>
      </c>
      <c r="C76" s="483" t="s">
        <v>12</v>
      </c>
      <c r="D76" s="725" t="s">
        <v>80</v>
      </c>
      <c r="E76" s="715" t="s">
        <v>121</v>
      </c>
      <c r="F76" s="715">
        <v>5</v>
      </c>
      <c r="G76" s="815"/>
      <c r="H76" s="815"/>
      <c r="I76" s="700"/>
    </row>
    <row r="77" spans="1:9">
      <c r="A77" s="715">
        <v>10</v>
      </c>
      <c r="B77" s="724" t="s">
        <v>122</v>
      </c>
      <c r="C77" s="483" t="s">
        <v>12</v>
      </c>
      <c r="D77" s="725" t="s">
        <v>80</v>
      </c>
      <c r="E77" s="715" t="s">
        <v>123</v>
      </c>
      <c r="F77" s="715">
        <v>5</v>
      </c>
      <c r="G77" s="815"/>
      <c r="H77" s="818"/>
      <c r="I77" s="700"/>
    </row>
    <row r="78" spans="1:9">
      <c r="A78" s="715">
        <v>11</v>
      </c>
      <c r="B78" s="724" t="s">
        <v>124</v>
      </c>
      <c r="C78" s="483" t="s">
        <v>12</v>
      </c>
      <c r="D78" s="725" t="s">
        <v>80</v>
      </c>
      <c r="E78" s="715" t="s">
        <v>125</v>
      </c>
      <c r="F78" s="715">
        <v>5</v>
      </c>
      <c r="G78" s="815"/>
      <c r="H78" s="815"/>
      <c r="I78" s="700"/>
    </row>
    <row r="79" spans="1:9">
      <c r="A79" s="715">
        <v>12</v>
      </c>
      <c r="B79" s="724" t="s">
        <v>126</v>
      </c>
      <c r="C79" s="483" t="s">
        <v>12</v>
      </c>
      <c r="D79" s="725" t="s">
        <v>80</v>
      </c>
      <c r="E79" s="715" t="s">
        <v>127</v>
      </c>
      <c r="F79" s="715">
        <v>5</v>
      </c>
      <c r="G79" s="815"/>
      <c r="H79" s="815"/>
      <c r="I79" s="700"/>
    </row>
    <row r="80" spans="1:9" ht="30">
      <c r="A80" s="715">
        <v>13</v>
      </c>
      <c r="B80" s="724" t="s">
        <v>128</v>
      </c>
      <c r="C80" s="483" t="s">
        <v>129</v>
      </c>
      <c r="D80" s="725" t="s">
        <v>80</v>
      </c>
      <c r="E80" s="715" t="s">
        <v>130</v>
      </c>
      <c r="F80" s="715">
        <v>5</v>
      </c>
      <c r="G80" s="815"/>
      <c r="H80" s="815"/>
      <c r="I80" s="700"/>
    </row>
    <row r="81" spans="1:9">
      <c r="A81" s="715">
        <v>14</v>
      </c>
      <c r="B81" s="724" t="s">
        <v>131</v>
      </c>
      <c r="C81" s="483" t="s">
        <v>12</v>
      </c>
      <c r="D81" s="725" t="s">
        <v>80</v>
      </c>
      <c r="E81" s="715" t="s">
        <v>132</v>
      </c>
      <c r="F81" s="715">
        <v>5</v>
      </c>
      <c r="G81" s="815"/>
      <c r="H81" s="815"/>
      <c r="I81" s="700"/>
    </row>
    <row r="82" spans="1:9" ht="15" customHeight="1">
      <c r="A82" s="717" t="s">
        <v>133</v>
      </c>
      <c r="B82" s="717"/>
      <c r="C82" s="717"/>
      <c r="D82" s="717"/>
      <c r="E82" s="717"/>
      <c r="F82" s="717"/>
      <c r="G82" s="717"/>
      <c r="H82" s="820"/>
      <c r="I82" s="700"/>
    </row>
    <row r="83" spans="1:9">
      <c r="A83" s="715">
        <v>15</v>
      </c>
      <c r="B83" s="728" t="s">
        <v>134</v>
      </c>
      <c r="C83" s="715" t="s">
        <v>135</v>
      </c>
      <c r="D83" s="715" t="s">
        <v>78</v>
      </c>
      <c r="E83" s="715" t="s">
        <v>136</v>
      </c>
      <c r="F83" s="715">
        <v>7</v>
      </c>
      <c r="G83" s="818"/>
      <c r="H83" s="815"/>
      <c r="I83" s="700"/>
    </row>
    <row r="84" spans="1:9">
      <c r="A84" s="715">
        <v>16</v>
      </c>
      <c r="B84" s="728" t="s">
        <v>137</v>
      </c>
      <c r="C84" s="715" t="s">
        <v>138</v>
      </c>
      <c r="D84" s="715" t="s">
        <v>78</v>
      </c>
      <c r="E84" s="715" t="s">
        <v>139</v>
      </c>
      <c r="F84" s="715">
        <v>5</v>
      </c>
      <c r="G84" s="815"/>
      <c r="H84" s="815"/>
      <c r="I84" s="700"/>
    </row>
    <row r="85" spans="1:9">
      <c r="A85" s="715">
        <v>17</v>
      </c>
      <c r="B85" s="728" t="s">
        <v>140</v>
      </c>
      <c r="C85" s="715" t="s">
        <v>138</v>
      </c>
      <c r="D85" s="715" t="s">
        <v>78</v>
      </c>
      <c r="E85" s="715" t="s">
        <v>141</v>
      </c>
      <c r="F85" s="715">
        <v>5</v>
      </c>
      <c r="G85" s="815"/>
      <c r="H85" s="815"/>
      <c r="I85" s="700"/>
    </row>
    <row r="86" spans="1:9">
      <c r="A86" s="715">
        <v>18</v>
      </c>
      <c r="B86" s="728" t="s">
        <v>142</v>
      </c>
      <c r="C86" s="715" t="s">
        <v>138</v>
      </c>
      <c r="D86" s="715" t="s">
        <v>78</v>
      </c>
      <c r="E86" s="715" t="s">
        <v>143</v>
      </c>
      <c r="F86" s="715">
        <v>5</v>
      </c>
      <c r="G86" s="815"/>
      <c r="H86" s="815"/>
      <c r="I86" s="700"/>
    </row>
    <row r="87" spans="1:9">
      <c r="A87" s="715">
        <v>19</v>
      </c>
      <c r="B87" s="728" t="s">
        <v>144</v>
      </c>
      <c r="C87" s="715" t="s">
        <v>138</v>
      </c>
      <c r="D87" s="715" t="s">
        <v>78</v>
      </c>
      <c r="E87" s="715" t="s">
        <v>145</v>
      </c>
      <c r="F87" s="715">
        <v>5</v>
      </c>
      <c r="G87" s="815"/>
      <c r="H87" s="815"/>
      <c r="I87" s="700"/>
    </row>
    <row r="88" spans="1:9">
      <c r="A88" s="715">
        <v>20</v>
      </c>
      <c r="B88" s="728" t="s">
        <v>146</v>
      </c>
      <c r="C88" s="715" t="s">
        <v>138</v>
      </c>
      <c r="D88" s="715" t="s">
        <v>78</v>
      </c>
      <c r="E88" s="715" t="s">
        <v>147</v>
      </c>
      <c r="F88" s="715">
        <v>5</v>
      </c>
      <c r="G88" s="815"/>
      <c r="H88" s="815"/>
      <c r="I88" s="700"/>
    </row>
    <row r="89" spans="1:9">
      <c r="A89" s="715">
        <v>21</v>
      </c>
      <c r="B89" s="728" t="s">
        <v>148</v>
      </c>
      <c r="C89" s="715" t="s">
        <v>138</v>
      </c>
      <c r="D89" s="715" t="s">
        <v>78</v>
      </c>
      <c r="E89" s="715" t="s">
        <v>149</v>
      </c>
      <c r="F89" s="715">
        <v>5</v>
      </c>
      <c r="G89" s="815"/>
      <c r="H89" s="815"/>
      <c r="I89" s="700"/>
    </row>
    <row r="90" spans="1:9">
      <c r="A90" s="715">
        <v>22</v>
      </c>
      <c r="B90" s="728" t="s">
        <v>150</v>
      </c>
      <c r="C90" s="715" t="s">
        <v>138</v>
      </c>
      <c r="D90" s="715" t="s">
        <v>78</v>
      </c>
      <c r="E90" s="715" t="s">
        <v>151</v>
      </c>
      <c r="F90" s="715">
        <v>5</v>
      </c>
      <c r="G90" s="815"/>
      <c r="H90" s="818"/>
      <c r="I90" s="700"/>
    </row>
    <row r="91" spans="1:9" ht="18.75">
      <c r="A91" s="885"/>
      <c r="B91" s="885"/>
      <c r="C91" s="885"/>
      <c r="D91" s="885"/>
      <c r="E91" s="885"/>
      <c r="F91" s="886">
        <f>SUM(F67:F90)</f>
        <v>112</v>
      </c>
      <c r="G91" s="887"/>
      <c r="H91" s="815"/>
      <c r="I91" s="700"/>
    </row>
    <row r="92" spans="1:9">
      <c r="A92" s="700"/>
      <c r="B92" s="700"/>
      <c r="C92" s="700"/>
      <c r="D92" s="700"/>
      <c r="E92" s="700"/>
      <c r="F92" s="700"/>
      <c r="G92" s="700"/>
      <c r="H92" s="700"/>
      <c r="I92" s="700"/>
    </row>
    <row r="93" spans="1:9" ht="24" customHeight="1">
      <c r="A93" s="700"/>
      <c r="B93" s="700"/>
      <c r="C93" s="728" t="s">
        <v>152</v>
      </c>
      <c r="D93" s="700"/>
      <c r="E93" s="700"/>
      <c r="F93" s="750">
        <f>F91+F62+F42</f>
        <v>334</v>
      </c>
      <c r="G93" s="715"/>
      <c r="H93" s="700"/>
      <c r="I93" s="700"/>
    </row>
    <row r="94" spans="1:9">
      <c r="A94" s="700"/>
      <c r="B94" s="700"/>
      <c r="C94" s="700"/>
      <c r="D94" s="700"/>
      <c r="E94" s="700"/>
      <c r="F94" s="700"/>
      <c r="G94" s="700"/>
      <c r="H94" s="700"/>
      <c r="I94" s="700"/>
    </row>
    <row r="95" spans="1:9">
      <c r="A95" s="700"/>
      <c r="B95" s="700"/>
      <c r="C95" s="749" t="s">
        <v>153</v>
      </c>
      <c r="D95" s="700"/>
      <c r="E95" s="700"/>
      <c r="F95" s="700"/>
      <c r="G95" s="700"/>
      <c r="H95" s="700"/>
      <c r="I95" s="700"/>
    </row>
    <row r="96" spans="1:9">
      <c r="A96" s="737"/>
      <c r="B96" s="737"/>
      <c r="C96" s="737"/>
      <c r="D96" s="737"/>
      <c r="E96" s="737"/>
      <c r="F96" s="737"/>
      <c r="G96" s="730"/>
      <c r="H96" s="721"/>
      <c r="I96" s="700"/>
    </row>
    <row r="97" spans="1:9">
      <c r="A97" s="721"/>
      <c r="B97" s="700"/>
      <c r="C97" s="700"/>
      <c r="D97" s="721"/>
      <c r="E97" s="721"/>
      <c r="F97" s="721"/>
      <c r="G97" s="828"/>
      <c r="H97" s="700"/>
      <c r="I97" s="700"/>
    </row>
    <row r="98" spans="1:9" ht="19.5">
      <c r="A98" s="824" t="s">
        <v>154</v>
      </c>
      <c r="B98" s="824"/>
      <c r="C98" s="824"/>
      <c r="D98" s="824"/>
      <c r="E98" s="824"/>
      <c r="F98" s="824"/>
      <c r="G98" s="824"/>
      <c r="H98" s="700"/>
      <c r="I98" s="700"/>
    </row>
    <row r="99" spans="1:9" ht="19.5">
      <c r="A99" s="824" t="s">
        <v>155</v>
      </c>
      <c r="B99" s="824"/>
      <c r="C99" s="824"/>
      <c r="D99" s="824"/>
      <c r="E99" s="824"/>
      <c r="F99" s="824"/>
      <c r="G99" s="824"/>
      <c r="H99" s="700"/>
      <c r="I99" s="700"/>
    </row>
    <row r="100" spans="1:9">
      <c r="A100" s="721"/>
      <c r="B100" s="700"/>
      <c r="C100" s="700"/>
      <c r="D100" s="721"/>
      <c r="E100" s="721"/>
      <c r="F100" s="721"/>
      <c r="G100" s="828"/>
      <c r="H100" s="700"/>
      <c r="I100" s="700"/>
    </row>
    <row r="101" spans="1:9" s="891" customFormat="1" ht="105">
      <c r="A101" s="751" t="s">
        <v>3</v>
      </c>
      <c r="B101" s="888" t="s">
        <v>4</v>
      </c>
      <c r="C101" s="888" t="s">
        <v>5</v>
      </c>
      <c r="D101" s="751" t="s">
        <v>6</v>
      </c>
      <c r="E101" s="751" t="s">
        <v>7</v>
      </c>
      <c r="F101" s="751" t="s">
        <v>8</v>
      </c>
      <c r="G101" s="889" t="s">
        <v>9</v>
      </c>
      <c r="H101" s="715" t="s">
        <v>10</v>
      </c>
      <c r="I101" s="890"/>
    </row>
    <row r="102" spans="1:9" s="891" customFormat="1">
      <c r="A102" s="751"/>
      <c r="B102" s="751" t="s">
        <v>156</v>
      </c>
      <c r="C102" s="888"/>
      <c r="D102" s="751"/>
      <c r="E102" s="751"/>
      <c r="F102" s="751"/>
      <c r="G102" s="889"/>
      <c r="H102" s="892"/>
      <c r="I102" s="890"/>
    </row>
    <row r="103" spans="1:9">
      <c r="A103" s="721"/>
      <c r="B103" s="749" t="s">
        <v>157</v>
      </c>
      <c r="C103" s="700"/>
      <c r="D103" s="721"/>
      <c r="E103" s="721"/>
      <c r="F103" s="721"/>
      <c r="G103" s="828"/>
      <c r="H103" s="892"/>
      <c r="I103" s="700"/>
    </row>
    <row r="104" spans="1:9">
      <c r="A104" s="721">
        <v>1</v>
      </c>
      <c r="B104" s="700" t="s">
        <v>158</v>
      </c>
      <c r="C104" s="700" t="s">
        <v>159</v>
      </c>
      <c r="D104" s="721" t="s">
        <v>23</v>
      </c>
      <c r="E104" s="721">
        <v>1981</v>
      </c>
      <c r="F104" s="721">
        <v>7</v>
      </c>
      <c r="G104" s="828"/>
      <c r="H104" s="892"/>
      <c r="I104" s="700"/>
    </row>
    <row r="105" spans="1:9">
      <c r="A105" s="721">
        <v>2</v>
      </c>
      <c r="B105" s="700" t="s">
        <v>160</v>
      </c>
      <c r="C105" s="700" t="s">
        <v>161</v>
      </c>
      <c r="D105" s="721" t="s">
        <v>23</v>
      </c>
      <c r="E105" s="721">
        <v>1958</v>
      </c>
      <c r="F105" s="721">
        <v>5</v>
      </c>
      <c r="G105" s="828"/>
      <c r="H105" s="892"/>
      <c r="I105" s="700"/>
    </row>
    <row r="106" spans="1:9">
      <c r="A106" s="721">
        <v>3</v>
      </c>
      <c r="B106" s="700" t="s">
        <v>162</v>
      </c>
      <c r="C106" s="700" t="s">
        <v>161</v>
      </c>
      <c r="D106" s="721" t="s">
        <v>23</v>
      </c>
      <c r="E106" s="721">
        <v>1999</v>
      </c>
      <c r="F106" s="721">
        <v>5</v>
      </c>
      <c r="G106" s="828"/>
      <c r="H106" s="892"/>
      <c r="I106" s="700"/>
    </row>
    <row r="107" spans="1:9">
      <c r="A107" s="721">
        <v>4</v>
      </c>
      <c r="B107" s="700" t="s">
        <v>163</v>
      </c>
      <c r="C107" s="700" t="s">
        <v>164</v>
      </c>
      <c r="D107" s="721" t="s">
        <v>23</v>
      </c>
      <c r="E107" s="721">
        <v>2001</v>
      </c>
      <c r="F107" s="721">
        <v>7</v>
      </c>
      <c r="G107" s="828"/>
      <c r="H107" s="892"/>
      <c r="I107" s="700"/>
    </row>
    <row r="108" spans="1:9">
      <c r="A108" s="721">
        <v>5</v>
      </c>
      <c r="B108" s="700" t="s">
        <v>165</v>
      </c>
      <c r="C108" s="700" t="s">
        <v>164</v>
      </c>
      <c r="D108" s="721" t="s">
        <v>23</v>
      </c>
      <c r="E108" s="721">
        <v>2017</v>
      </c>
      <c r="F108" s="721">
        <v>7</v>
      </c>
      <c r="G108" s="828"/>
      <c r="H108" s="892"/>
      <c r="I108" s="700"/>
    </row>
    <row r="109" spans="1:9">
      <c r="A109" s="721">
        <v>6</v>
      </c>
      <c r="B109" s="700" t="s">
        <v>166</v>
      </c>
      <c r="C109" s="700" t="s">
        <v>164</v>
      </c>
      <c r="D109" s="721" t="s">
        <v>23</v>
      </c>
      <c r="E109" s="721">
        <v>2021</v>
      </c>
      <c r="F109" s="721">
        <v>5</v>
      </c>
      <c r="G109" s="828"/>
      <c r="H109" s="892"/>
      <c r="I109" s="700"/>
    </row>
    <row r="110" spans="1:9">
      <c r="A110" s="721"/>
      <c r="B110" s="700" t="s">
        <v>43</v>
      </c>
      <c r="C110" s="700"/>
      <c r="D110" s="721"/>
      <c r="E110" s="721"/>
      <c r="F110" s="721">
        <f>SUM(F104:F109)</f>
        <v>36</v>
      </c>
      <c r="G110" s="828"/>
      <c r="H110" s="892"/>
      <c r="I110" s="700"/>
    </row>
    <row r="111" spans="1:9">
      <c r="A111" s="721"/>
      <c r="B111" s="893" t="s">
        <v>167</v>
      </c>
      <c r="C111" s="700"/>
      <c r="D111" s="721"/>
      <c r="E111" s="721"/>
      <c r="F111" s="721"/>
      <c r="G111" s="828"/>
      <c r="H111" s="892"/>
      <c r="I111" s="700"/>
    </row>
    <row r="112" spans="1:9" ht="30">
      <c r="A112" s="721">
        <v>1</v>
      </c>
      <c r="B112" s="707" t="s">
        <v>168</v>
      </c>
      <c r="C112" s="700" t="s">
        <v>22</v>
      </c>
      <c r="D112" s="721" t="s">
        <v>13</v>
      </c>
      <c r="E112" s="721">
        <v>2004</v>
      </c>
      <c r="F112" s="721">
        <v>9</v>
      </c>
      <c r="G112" s="828"/>
      <c r="H112" s="892"/>
      <c r="I112" s="700"/>
    </row>
    <row r="113" spans="1:11" ht="30">
      <c r="A113" s="721">
        <v>2</v>
      </c>
      <c r="B113" s="707" t="s">
        <v>169</v>
      </c>
      <c r="C113" s="700" t="s">
        <v>31</v>
      </c>
      <c r="D113" s="721" t="s">
        <v>13</v>
      </c>
      <c r="E113" s="721">
        <v>44230</v>
      </c>
      <c r="F113" s="721">
        <v>6</v>
      </c>
      <c r="G113" s="828"/>
      <c r="H113" s="892"/>
      <c r="I113" s="700"/>
    </row>
    <row r="114" spans="1:11" ht="30">
      <c r="A114" s="721">
        <v>3</v>
      </c>
      <c r="B114" s="707" t="s">
        <v>170</v>
      </c>
      <c r="C114" s="700" t="s">
        <v>31</v>
      </c>
      <c r="D114" s="721" t="s">
        <v>13</v>
      </c>
      <c r="E114" s="721">
        <v>2001</v>
      </c>
      <c r="F114" s="721">
        <v>6</v>
      </c>
      <c r="G114" s="828"/>
      <c r="H114" s="892"/>
      <c r="I114" s="700"/>
    </row>
    <row r="115" spans="1:11" ht="30">
      <c r="A115" s="721">
        <v>4</v>
      </c>
      <c r="B115" s="707" t="s">
        <v>171</v>
      </c>
      <c r="C115" s="700" t="s">
        <v>31</v>
      </c>
      <c r="D115" s="721" t="s">
        <v>13</v>
      </c>
      <c r="E115" s="721">
        <v>32270</v>
      </c>
      <c r="F115" s="721">
        <v>6</v>
      </c>
      <c r="G115" s="828"/>
      <c r="H115" s="892"/>
      <c r="I115" s="700"/>
    </row>
    <row r="116" spans="1:11">
      <c r="A116" s="721">
        <v>5</v>
      </c>
      <c r="B116" s="707" t="s">
        <v>172</v>
      </c>
      <c r="C116" s="700" t="s">
        <v>12</v>
      </c>
      <c r="D116" s="721" t="s">
        <v>13</v>
      </c>
      <c r="E116" s="721">
        <v>44637</v>
      </c>
      <c r="F116" s="721">
        <v>6</v>
      </c>
      <c r="G116" s="828"/>
      <c r="H116" s="892"/>
      <c r="I116" s="700"/>
    </row>
    <row r="117" spans="1:11">
      <c r="A117" s="721"/>
      <c r="B117" s="700" t="s">
        <v>43</v>
      </c>
      <c r="C117" s="700"/>
      <c r="D117" s="721"/>
      <c r="E117" s="721"/>
      <c r="F117" s="721">
        <f>SUM(F112:F116)</f>
        <v>33</v>
      </c>
      <c r="G117" s="828"/>
      <c r="H117" s="892"/>
      <c r="I117" s="700"/>
    </row>
    <row r="118" spans="1:11">
      <c r="A118" s="721"/>
      <c r="B118" s="749" t="s">
        <v>173</v>
      </c>
      <c r="C118" s="700"/>
      <c r="D118" s="721"/>
      <c r="E118" s="721"/>
      <c r="F118" s="721"/>
      <c r="G118" s="828"/>
      <c r="H118" s="892"/>
      <c r="I118" s="700"/>
    </row>
    <row r="119" spans="1:11" ht="15.75">
      <c r="A119" s="716">
        <v>1</v>
      </c>
      <c r="B119" s="717" t="s">
        <v>174</v>
      </c>
      <c r="C119" s="715" t="s">
        <v>175</v>
      </c>
      <c r="D119" s="715" t="s">
        <v>80</v>
      </c>
      <c r="E119" s="894" t="s">
        <v>176</v>
      </c>
      <c r="F119" s="716">
        <v>5</v>
      </c>
      <c r="G119" s="895"/>
      <c r="H119" s="892"/>
      <c r="I119" s="700"/>
      <c r="K119" s="840"/>
    </row>
    <row r="120" spans="1:11" ht="15.75">
      <c r="A120" s="716"/>
      <c r="B120" s="717"/>
      <c r="C120" s="715" t="s">
        <v>177</v>
      </c>
      <c r="D120" s="715" t="s">
        <v>80</v>
      </c>
      <c r="E120" s="894" t="s">
        <v>176</v>
      </c>
      <c r="F120" s="716"/>
      <c r="G120" s="895"/>
      <c r="H120" s="892"/>
      <c r="I120" s="700"/>
    </row>
    <row r="121" spans="1:11">
      <c r="A121" s="716">
        <v>2</v>
      </c>
      <c r="B121" s="717" t="s">
        <v>178</v>
      </c>
      <c r="C121" s="715" t="s">
        <v>175</v>
      </c>
      <c r="D121" s="715" t="s">
        <v>80</v>
      </c>
      <c r="E121" s="715">
        <v>2015</v>
      </c>
      <c r="F121" s="716">
        <v>5</v>
      </c>
      <c r="G121" s="895"/>
      <c r="H121" s="892"/>
      <c r="I121" s="700"/>
      <c r="K121" s="840"/>
    </row>
    <row r="122" spans="1:11">
      <c r="A122" s="716"/>
      <c r="B122" s="717"/>
      <c r="C122" s="715" t="s">
        <v>177</v>
      </c>
      <c r="D122" s="715" t="s">
        <v>80</v>
      </c>
      <c r="E122" s="715">
        <v>2015</v>
      </c>
      <c r="F122" s="716"/>
      <c r="G122" s="895"/>
      <c r="H122" s="892"/>
      <c r="I122" s="700"/>
    </row>
    <row r="123" spans="1:11" ht="15.75">
      <c r="A123" s="716">
        <v>3</v>
      </c>
      <c r="B123" s="717" t="s">
        <v>179</v>
      </c>
      <c r="C123" s="715" t="s">
        <v>175</v>
      </c>
      <c r="D123" s="715" t="s">
        <v>80</v>
      </c>
      <c r="E123" s="894" t="s">
        <v>180</v>
      </c>
      <c r="F123" s="716">
        <v>5</v>
      </c>
      <c r="G123" s="895"/>
      <c r="H123" s="892"/>
      <c r="I123" s="700"/>
      <c r="K123" s="840"/>
    </row>
    <row r="124" spans="1:11" ht="15.75">
      <c r="A124" s="716"/>
      <c r="B124" s="717"/>
      <c r="C124" s="715" t="s">
        <v>177</v>
      </c>
      <c r="D124" s="715" t="s">
        <v>80</v>
      </c>
      <c r="E124" s="894" t="s">
        <v>180</v>
      </c>
      <c r="F124" s="716"/>
      <c r="G124" s="895"/>
      <c r="H124" s="892"/>
      <c r="I124" s="700"/>
    </row>
    <row r="125" spans="1:11" ht="15.75">
      <c r="A125" s="716">
        <v>4</v>
      </c>
      <c r="B125" s="717" t="s">
        <v>181</v>
      </c>
      <c r="C125" s="483"/>
      <c r="D125" s="715" t="s">
        <v>80</v>
      </c>
      <c r="E125" s="894" t="s">
        <v>182</v>
      </c>
      <c r="F125" s="716">
        <v>7</v>
      </c>
      <c r="G125" s="895"/>
      <c r="H125" s="892"/>
      <c r="I125" s="700"/>
      <c r="K125" s="840"/>
    </row>
    <row r="126" spans="1:11" ht="15.75">
      <c r="A126" s="716"/>
      <c r="B126" s="717"/>
      <c r="C126" s="715" t="s">
        <v>175</v>
      </c>
      <c r="D126" s="715" t="s">
        <v>80</v>
      </c>
      <c r="E126" s="894" t="s">
        <v>183</v>
      </c>
      <c r="F126" s="716"/>
      <c r="G126" s="895"/>
      <c r="H126" s="892"/>
      <c r="I126" s="700"/>
    </row>
    <row r="127" spans="1:11" ht="15.75">
      <c r="A127" s="716"/>
      <c r="B127" s="717"/>
      <c r="C127" s="715" t="s">
        <v>177</v>
      </c>
      <c r="D127" s="715" t="s">
        <v>80</v>
      </c>
      <c r="E127" s="894" t="s">
        <v>184</v>
      </c>
      <c r="F127" s="716"/>
      <c r="G127" s="895"/>
      <c r="H127" s="892"/>
      <c r="I127" s="700"/>
    </row>
    <row r="128" spans="1:11" ht="15.75">
      <c r="A128" s="717">
        <v>5</v>
      </c>
      <c r="B128" s="717" t="s">
        <v>185</v>
      </c>
      <c r="C128" s="483" t="s">
        <v>186</v>
      </c>
      <c r="D128" s="715" t="s">
        <v>80</v>
      </c>
      <c r="E128" s="894" t="s">
        <v>187</v>
      </c>
      <c r="F128" s="717">
        <v>7</v>
      </c>
      <c r="G128" s="896"/>
      <c r="H128" s="892"/>
      <c r="I128" s="700"/>
      <c r="K128" s="840"/>
    </row>
    <row r="129" spans="1:9" ht="15.75">
      <c r="A129" s="717"/>
      <c r="B129" s="717"/>
      <c r="C129" s="715" t="s">
        <v>175</v>
      </c>
      <c r="D129" s="715" t="s">
        <v>80</v>
      </c>
      <c r="E129" s="894" t="s">
        <v>187</v>
      </c>
      <c r="F129" s="717"/>
      <c r="G129" s="896"/>
      <c r="H129" s="892"/>
      <c r="I129" s="700"/>
    </row>
    <row r="130" spans="1:9" ht="15.75">
      <c r="A130" s="717"/>
      <c r="B130" s="717"/>
      <c r="C130" s="715" t="s">
        <v>177</v>
      </c>
      <c r="D130" s="715" t="s">
        <v>80</v>
      </c>
      <c r="E130" s="894" t="s">
        <v>187</v>
      </c>
      <c r="F130" s="717"/>
      <c r="G130" s="896"/>
      <c r="H130" s="892"/>
      <c r="I130" s="700"/>
    </row>
    <row r="131" spans="1:9">
      <c r="A131" s="721"/>
      <c r="B131" s="721" t="s">
        <v>20</v>
      </c>
      <c r="C131" s="700"/>
      <c r="D131" s="721"/>
      <c r="E131" s="721"/>
      <c r="F131" s="715">
        <f>SUM(F119:F130)</f>
        <v>29</v>
      </c>
      <c r="G131" s="897"/>
      <c r="H131" s="892"/>
      <c r="I131" s="700"/>
    </row>
    <row r="132" spans="1:9">
      <c r="A132" s="721"/>
      <c r="B132" s="700"/>
      <c r="C132" s="700"/>
      <c r="D132" s="721"/>
      <c r="E132" s="721"/>
      <c r="F132" s="721"/>
      <c r="G132" s="828"/>
      <c r="H132" s="700"/>
      <c r="I132" s="700"/>
    </row>
    <row r="133" spans="1:9">
      <c r="A133" s="721"/>
      <c r="B133" s="749" t="s">
        <v>188</v>
      </c>
      <c r="C133" s="700"/>
      <c r="D133" s="721"/>
      <c r="E133" s="721"/>
      <c r="F133" s="721"/>
      <c r="G133" s="828"/>
      <c r="H133" s="700"/>
      <c r="I133" s="700"/>
    </row>
    <row r="134" spans="1:9">
      <c r="A134" s="721">
        <v>1</v>
      </c>
      <c r="B134" s="700" t="s">
        <v>189</v>
      </c>
      <c r="C134" s="700" t="s">
        <v>16</v>
      </c>
      <c r="D134" s="721" t="s">
        <v>80</v>
      </c>
      <c r="E134" s="721">
        <v>1995</v>
      </c>
      <c r="F134" s="721">
        <v>13</v>
      </c>
      <c r="G134" s="828"/>
      <c r="H134" s="700"/>
      <c r="I134" s="700"/>
    </row>
    <row r="135" spans="1:9">
      <c r="A135" s="721">
        <v>2</v>
      </c>
      <c r="B135" s="700" t="s">
        <v>190</v>
      </c>
      <c r="C135" s="700" t="s">
        <v>129</v>
      </c>
      <c r="D135" s="721" t="s">
        <v>80</v>
      </c>
      <c r="E135" s="721" t="s">
        <v>191</v>
      </c>
      <c r="F135" s="721">
        <v>5</v>
      </c>
      <c r="G135" s="828"/>
      <c r="H135" s="700"/>
      <c r="I135" s="700"/>
    </row>
    <row r="136" spans="1:9">
      <c r="A136" s="721">
        <v>3</v>
      </c>
      <c r="B136" s="700" t="s">
        <v>192</v>
      </c>
      <c r="C136" s="700" t="s">
        <v>12</v>
      </c>
      <c r="D136" s="721" t="s">
        <v>80</v>
      </c>
      <c r="E136" s="721" t="s">
        <v>193</v>
      </c>
      <c r="F136" s="721">
        <v>5</v>
      </c>
      <c r="G136" s="828"/>
      <c r="H136" s="700"/>
      <c r="I136" s="700"/>
    </row>
    <row r="137" spans="1:9">
      <c r="A137" s="721">
        <v>4</v>
      </c>
      <c r="B137" s="700" t="s">
        <v>194</v>
      </c>
      <c r="C137" s="700" t="s">
        <v>12</v>
      </c>
      <c r="D137" s="721" t="s">
        <v>80</v>
      </c>
      <c r="E137" s="721">
        <v>1958</v>
      </c>
      <c r="F137" s="721">
        <v>8</v>
      </c>
      <c r="G137" s="828"/>
      <c r="H137" s="700"/>
      <c r="I137" s="700"/>
    </row>
    <row r="138" spans="1:9">
      <c r="A138" s="721">
        <v>5</v>
      </c>
      <c r="B138" s="700" t="s">
        <v>195</v>
      </c>
      <c r="C138" s="700" t="s">
        <v>12</v>
      </c>
      <c r="D138" s="721" t="s">
        <v>80</v>
      </c>
      <c r="E138" s="721">
        <v>1969</v>
      </c>
      <c r="F138" s="721">
        <v>8</v>
      </c>
      <c r="G138" s="828"/>
      <c r="H138" s="700"/>
      <c r="I138" s="700"/>
    </row>
    <row r="139" spans="1:9">
      <c r="A139" s="721">
        <v>6</v>
      </c>
      <c r="B139" s="700" t="s">
        <v>196</v>
      </c>
      <c r="C139" s="700" t="s">
        <v>12</v>
      </c>
      <c r="D139" s="721" t="s">
        <v>80</v>
      </c>
      <c r="E139" s="721" t="s">
        <v>197</v>
      </c>
      <c r="F139" s="721">
        <v>5</v>
      </c>
      <c r="G139" s="828"/>
      <c r="H139" s="700"/>
      <c r="I139" s="700"/>
    </row>
    <row r="140" spans="1:9">
      <c r="A140" s="721"/>
      <c r="B140" s="700" t="s">
        <v>43</v>
      </c>
      <c r="C140" s="700"/>
      <c r="D140" s="721"/>
      <c r="E140" s="721"/>
      <c r="F140" s="721">
        <f>SUM(F134:F139)</f>
        <v>44</v>
      </c>
      <c r="G140" s="828"/>
      <c r="H140" s="700"/>
      <c r="I140" s="700"/>
    </row>
    <row r="141" spans="1:9">
      <c r="A141" s="721"/>
      <c r="B141" s="749" t="s">
        <v>198</v>
      </c>
      <c r="C141" s="700"/>
      <c r="D141" s="721"/>
      <c r="E141" s="721"/>
      <c r="F141" s="721"/>
      <c r="G141" s="828"/>
      <c r="H141" s="700"/>
      <c r="I141" s="700"/>
    </row>
    <row r="142" spans="1:9">
      <c r="A142" s="721">
        <v>1</v>
      </c>
      <c r="B142" s="700" t="s">
        <v>199</v>
      </c>
      <c r="C142" s="700" t="s">
        <v>74</v>
      </c>
      <c r="D142" s="721" t="s">
        <v>80</v>
      </c>
      <c r="E142" s="721" t="s">
        <v>200</v>
      </c>
      <c r="F142" s="721">
        <v>14</v>
      </c>
      <c r="G142" s="828"/>
      <c r="H142" s="700"/>
      <c r="I142" s="700"/>
    </row>
    <row r="143" spans="1:9">
      <c r="A143" s="721"/>
      <c r="B143" s="700" t="s">
        <v>43</v>
      </c>
      <c r="C143" s="700"/>
      <c r="D143" s="721"/>
      <c r="E143" s="721"/>
      <c r="F143" s="721">
        <f>F142</f>
        <v>14</v>
      </c>
      <c r="G143" s="828"/>
      <c r="H143" s="700"/>
      <c r="I143" s="700"/>
    </row>
    <row r="144" spans="1:9">
      <c r="A144" s="721"/>
      <c r="B144" s="749" t="s">
        <v>201</v>
      </c>
      <c r="C144" s="700"/>
      <c r="D144" s="721"/>
      <c r="E144" s="721"/>
      <c r="F144" s="721"/>
      <c r="G144" s="828"/>
      <c r="H144" s="700"/>
      <c r="I144" s="700"/>
    </row>
    <row r="145" spans="1:9">
      <c r="A145" s="721">
        <v>1</v>
      </c>
      <c r="B145" s="700" t="s">
        <v>202</v>
      </c>
      <c r="C145" s="700" t="s">
        <v>186</v>
      </c>
      <c r="D145" s="721" t="s">
        <v>80</v>
      </c>
      <c r="E145" s="721">
        <v>43180</v>
      </c>
      <c r="F145" s="721">
        <v>7</v>
      </c>
      <c r="G145" s="828"/>
      <c r="H145" s="700"/>
      <c r="I145" s="700"/>
    </row>
    <row r="146" spans="1:9">
      <c r="A146" s="721">
        <v>2</v>
      </c>
      <c r="B146" s="700" t="s">
        <v>203</v>
      </c>
      <c r="C146" s="700" t="s">
        <v>204</v>
      </c>
      <c r="D146" s="721" t="s">
        <v>80</v>
      </c>
      <c r="E146" s="721">
        <v>1979</v>
      </c>
      <c r="F146" s="721">
        <v>5</v>
      </c>
      <c r="G146" s="828"/>
      <c r="H146" s="700"/>
      <c r="I146" s="700"/>
    </row>
    <row r="147" spans="1:9">
      <c r="A147" s="721">
        <v>3</v>
      </c>
      <c r="B147" s="700" t="s">
        <v>205</v>
      </c>
      <c r="C147" s="700" t="s">
        <v>204</v>
      </c>
      <c r="D147" s="721" t="s">
        <v>80</v>
      </c>
      <c r="E147" s="721">
        <v>40194</v>
      </c>
      <c r="F147" s="721">
        <v>5</v>
      </c>
      <c r="G147" s="828"/>
      <c r="H147" s="700"/>
      <c r="I147" s="700"/>
    </row>
    <row r="148" spans="1:9">
      <c r="A148" s="721">
        <v>4</v>
      </c>
      <c r="B148" s="700" t="s">
        <v>206</v>
      </c>
      <c r="C148" s="700" t="s">
        <v>204</v>
      </c>
      <c r="D148" s="721" t="s">
        <v>80</v>
      </c>
      <c r="E148" s="721">
        <v>43203</v>
      </c>
      <c r="F148" s="721">
        <v>5</v>
      </c>
      <c r="G148" s="828"/>
      <c r="H148" s="700"/>
      <c r="I148" s="700"/>
    </row>
    <row r="149" spans="1:9">
      <c r="A149" s="721">
        <v>5</v>
      </c>
      <c r="B149" s="700" t="s">
        <v>207</v>
      </c>
      <c r="C149" s="700" t="s">
        <v>204</v>
      </c>
      <c r="D149" s="721" t="s">
        <v>80</v>
      </c>
      <c r="E149" s="721">
        <v>44391</v>
      </c>
      <c r="F149" s="721">
        <v>5</v>
      </c>
      <c r="G149" s="828"/>
      <c r="H149" s="700"/>
      <c r="I149" s="700"/>
    </row>
    <row r="150" spans="1:9">
      <c r="A150" s="721">
        <v>6</v>
      </c>
      <c r="B150" s="700" t="s">
        <v>208</v>
      </c>
      <c r="C150" s="700" t="s">
        <v>204</v>
      </c>
      <c r="D150" s="721" t="s">
        <v>80</v>
      </c>
      <c r="E150" s="721">
        <v>45100</v>
      </c>
      <c r="F150" s="721">
        <v>5</v>
      </c>
      <c r="G150" s="828"/>
      <c r="H150" s="700"/>
      <c r="I150" s="700"/>
    </row>
    <row r="151" spans="1:9" s="837" customFormat="1">
      <c r="A151" s="753"/>
      <c r="B151" s="749" t="s">
        <v>43</v>
      </c>
      <c r="C151" s="749"/>
      <c r="D151" s="753"/>
      <c r="E151" s="753"/>
      <c r="F151" s="753">
        <f>SUM(F145:F150)</f>
        <v>32</v>
      </c>
      <c r="G151" s="829">
        <f>SUM(G145:G150)</f>
        <v>0</v>
      </c>
      <c r="H151" s="749"/>
      <c r="I151" s="749"/>
    </row>
    <row r="152" spans="1:9" s="837" customFormat="1">
      <c r="A152" s="753"/>
      <c r="B152" s="749" t="s">
        <v>209</v>
      </c>
      <c r="C152" s="749"/>
      <c r="D152" s="753"/>
      <c r="E152" s="753"/>
      <c r="F152" s="753">
        <f>F151+F143+F140+F131+F117+F110</f>
        <v>188</v>
      </c>
      <c r="G152" s="829">
        <f>G151+G143+G140+G131+G117+G110</f>
        <v>0</v>
      </c>
      <c r="H152" s="749"/>
      <c r="I152" s="749"/>
    </row>
    <row r="153" spans="1:9">
      <c r="A153" s="721"/>
      <c r="B153" s="700"/>
      <c r="C153" s="700"/>
      <c r="D153" s="721"/>
      <c r="E153" s="721"/>
      <c r="F153" s="721"/>
      <c r="G153" s="828"/>
      <c r="H153" s="700"/>
      <c r="I153" s="700"/>
    </row>
    <row r="154" spans="1:9">
      <c r="A154" s="700"/>
      <c r="B154" s="753" t="s">
        <v>210</v>
      </c>
      <c r="C154" s="721"/>
      <c r="D154" s="700"/>
      <c r="E154" s="700"/>
      <c r="F154" s="721"/>
      <c r="G154" s="828"/>
      <c r="H154" s="700"/>
      <c r="I154" s="700"/>
    </row>
    <row r="155" spans="1:9">
      <c r="A155" s="700"/>
      <c r="B155" s="749" t="s">
        <v>211</v>
      </c>
      <c r="C155" s="721"/>
      <c r="D155" s="700"/>
      <c r="E155" s="700"/>
      <c r="F155" s="721"/>
      <c r="G155" s="828"/>
      <c r="H155" s="700"/>
      <c r="I155" s="700"/>
    </row>
    <row r="156" spans="1:9">
      <c r="A156" s="721">
        <v>1</v>
      </c>
      <c r="B156" s="715" t="s">
        <v>212</v>
      </c>
      <c r="C156" s="715" t="s">
        <v>204</v>
      </c>
      <c r="D156" s="715" t="s">
        <v>23</v>
      </c>
      <c r="E156" s="715">
        <v>1981</v>
      </c>
      <c r="F156" s="715">
        <v>5</v>
      </c>
      <c r="G156" s="715"/>
      <c r="H156" s="700"/>
      <c r="I156" s="700"/>
    </row>
    <row r="157" spans="1:9">
      <c r="A157" s="721">
        <v>2</v>
      </c>
      <c r="B157" s="715" t="s">
        <v>213</v>
      </c>
      <c r="C157" s="715" t="s">
        <v>186</v>
      </c>
      <c r="D157" s="715" t="s">
        <v>23</v>
      </c>
      <c r="E157" s="715" t="s">
        <v>214</v>
      </c>
      <c r="F157" s="715">
        <v>7</v>
      </c>
      <c r="G157" s="715"/>
      <c r="H157" s="700"/>
      <c r="I157" s="700"/>
    </row>
    <row r="158" spans="1:9">
      <c r="A158" s="721">
        <v>3</v>
      </c>
      <c r="B158" s="715" t="s">
        <v>215</v>
      </c>
      <c r="C158" s="715" t="s">
        <v>204</v>
      </c>
      <c r="D158" s="715" t="s">
        <v>23</v>
      </c>
      <c r="E158" s="715" t="s">
        <v>216</v>
      </c>
      <c r="F158" s="715">
        <v>5</v>
      </c>
      <c r="G158" s="715"/>
      <c r="H158" s="700"/>
      <c r="I158" s="700"/>
    </row>
    <row r="159" spans="1:9">
      <c r="A159" s="721">
        <v>4</v>
      </c>
      <c r="B159" s="715" t="s">
        <v>217</v>
      </c>
      <c r="C159" s="715" t="s">
        <v>204</v>
      </c>
      <c r="D159" s="715" t="s">
        <v>23</v>
      </c>
      <c r="E159" s="715" t="s">
        <v>218</v>
      </c>
      <c r="F159" s="715">
        <v>5</v>
      </c>
      <c r="G159" s="715"/>
      <c r="H159" s="700"/>
      <c r="I159" s="700"/>
    </row>
    <row r="160" spans="1:9">
      <c r="A160" s="721">
        <v>5</v>
      </c>
      <c r="B160" s="715" t="s">
        <v>219</v>
      </c>
      <c r="C160" s="715" t="s">
        <v>204</v>
      </c>
      <c r="D160" s="715" t="s">
        <v>23</v>
      </c>
      <c r="E160" s="764" t="s">
        <v>220</v>
      </c>
      <c r="F160" s="715">
        <v>5</v>
      </c>
      <c r="G160" s="715"/>
      <c r="H160" s="700"/>
      <c r="I160" s="700"/>
    </row>
    <row r="161" spans="1:9">
      <c r="A161" s="721">
        <v>6</v>
      </c>
      <c r="B161" s="715" t="s">
        <v>221</v>
      </c>
      <c r="C161" s="715" t="s">
        <v>204</v>
      </c>
      <c r="D161" s="715" t="s">
        <v>23</v>
      </c>
      <c r="E161" s="764" t="s">
        <v>222</v>
      </c>
      <c r="F161" s="715">
        <v>5</v>
      </c>
      <c r="G161" s="715"/>
      <c r="H161" s="700"/>
      <c r="I161" s="700"/>
    </row>
    <row r="162" spans="1:9">
      <c r="A162" s="721">
        <v>7</v>
      </c>
      <c r="B162" s="715" t="s">
        <v>223</v>
      </c>
      <c r="C162" s="715" t="s">
        <v>204</v>
      </c>
      <c r="D162" s="715" t="s">
        <v>23</v>
      </c>
      <c r="E162" s="764" t="s">
        <v>224</v>
      </c>
      <c r="F162" s="715">
        <v>5</v>
      </c>
      <c r="G162" s="715"/>
      <c r="H162" s="700"/>
      <c r="I162" s="700"/>
    </row>
    <row r="163" spans="1:9">
      <c r="A163" s="700"/>
      <c r="B163" s="715" t="s">
        <v>43</v>
      </c>
      <c r="C163" s="721"/>
      <c r="D163" s="700"/>
      <c r="E163" s="700"/>
      <c r="F163" s="721">
        <f>F156+F157+F158+F159+F160+F161+F162</f>
        <v>37</v>
      </c>
      <c r="G163" s="828"/>
      <c r="H163" s="700"/>
      <c r="I163" s="700"/>
    </row>
    <row r="164" spans="1:9">
      <c r="A164" s="700"/>
      <c r="B164" s="898" t="s">
        <v>225</v>
      </c>
      <c r="C164" s="721"/>
      <c r="D164" s="700"/>
      <c r="E164" s="700"/>
      <c r="F164" s="721"/>
      <c r="G164" s="828"/>
      <c r="H164" s="700"/>
      <c r="I164" s="700"/>
    </row>
    <row r="165" spans="1:9">
      <c r="A165" s="721">
        <v>1</v>
      </c>
      <c r="B165" s="715" t="s">
        <v>226</v>
      </c>
      <c r="C165" s="715" t="s">
        <v>22</v>
      </c>
      <c r="D165" s="715" t="s">
        <v>23</v>
      </c>
      <c r="E165" s="715" t="s">
        <v>227</v>
      </c>
      <c r="F165" s="715">
        <v>7</v>
      </c>
      <c r="G165" s="715"/>
      <c r="H165" s="700"/>
      <c r="I165" s="700"/>
    </row>
    <row r="166" spans="1:9">
      <c r="A166" s="721">
        <v>2</v>
      </c>
      <c r="B166" s="715" t="s">
        <v>228</v>
      </c>
      <c r="C166" s="715" t="s">
        <v>31</v>
      </c>
      <c r="D166" s="715" t="s">
        <v>23</v>
      </c>
      <c r="E166" s="715" t="s">
        <v>229</v>
      </c>
      <c r="F166" s="715">
        <v>5</v>
      </c>
      <c r="G166" s="715"/>
      <c r="H166" s="700"/>
      <c r="I166" s="700"/>
    </row>
    <row r="167" spans="1:9">
      <c r="A167" s="721">
        <v>3</v>
      </c>
      <c r="B167" s="715" t="s">
        <v>230</v>
      </c>
      <c r="C167" s="715" t="s">
        <v>231</v>
      </c>
      <c r="D167" s="715" t="s">
        <v>23</v>
      </c>
      <c r="E167" s="715">
        <v>1989</v>
      </c>
      <c r="F167" s="715">
        <v>5</v>
      </c>
      <c r="G167" s="715"/>
      <c r="H167" s="700"/>
      <c r="I167" s="700"/>
    </row>
    <row r="168" spans="1:9">
      <c r="A168" s="721">
        <v>4</v>
      </c>
      <c r="B168" s="715" t="s">
        <v>232</v>
      </c>
      <c r="C168" s="715" t="s">
        <v>22</v>
      </c>
      <c r="D168" s="715" t="s">
        <v>23</v>
      </c>
      <c r="E168" s="715" t="s">
        <v>233</v>
      </c>
      <c r="F168" s="715">
        <v>4</v>
      </c>
      <c r="G168" s="715"/>
      <c r="H168" s="700"/>
      <c r="I168" s="700"/>
    </row>
    <row r="169" spans="1:9">
      <c r="A169" s="721">
        <v>5</v>
      </c>
      <c r="B169" s="715" t="s">
        <v>234</v>
      </c>
      <c r="C169" s="715" t="s">
        <v>31</v>
      </c>
      <c r="D169" s="715" t="s">
        <v>23</v>
      </c>
      <c r="E169" s="715" t="s">
        <v>235</v>
      </c>
      <c r="F169" s="715">
        <v>4</v>
      </c>
      <c r="G169" s="715"/>
      <c r="H169" s="700"/>
      <c r="I169" s="700"/>
    </row>
    <row r="170" spans="1:9">
      <c r="A170" s="721">
        <v>6</v>
      </c>
      <c r="B170" s="715" t="s">
        <v>236</v>
      </c>
      <c r="C170" s="715" t="s">
        <v>31</v>
      </c>
      <c r="D170" s="715" t="s">
        <v>23</v>
      </c>
      <c r="E170" s="715" t="s">
        <v>237</v>
      </c>
      <c r="F170" s="715">
        <v>5</v>
      </c>
      <c r="G170" s="715"/>
      <c r="H170" s="700"/>
      <c r="I170" s="700"/>
    </row>
    <row r="171" spans="1:9">
      <c r="A171" s="700"/>
      <c r="B171" s="715" t="s">
        <v>43</v>
      </c>
      <c r="C171" s="721"/>
      <c r="D171" s="700"/>
      <c r="E171" s="700"/>
      <c r="F171" s="721">
        <f>F165+F166+F167+F168+F169+F170</f>
        <v>30</v>
      </c>
      <c r="G171" s="828"/>
      <c r="H171" s="700"/>
      <c r="I171" s="700"/>
    </row>
    <row r="172" spans="1:9">
      <c r="A172" s="700"/>
      <c r="B172" s="898" t="s">
        <v>238</v>
      </c>
      <c r="C172" s="721"/>
      <c r="D172" s="700"/>
      <c r="E172" s="700"/>
      <c r="F172" s="721"/>
      <c r="G172" s="828"/>
      <c r="H172" s="700"/>
      <c r="I172" s="700"/>
    </row>
    <row r="173" spans="1:9">
      <c r="A173" s="721">
        <v>1</v>
      </c>
      <c r="B173" s="715" t="s">
        <v>239</v>
      </c>
      <c r="C173" s="715" t="s">
        <v>31</v>
      </c>
      <c r="D173" s="715" t="s">
        <v>23</v>
      </c>
      <c r="E173" s="715" t="s">
        <v>240</v>
      </c>
      <c r="F173" s="715">
        <v>5</v>
      </c>
      <c r="G173" s="715"/>
      <c r="H173" s="700"/>
      <c r="I173" s="700"/>
    </row>
    <row r="174" spans="1:9">
      <c r="A174" s="721">
        <v>2</v>
      </c>
      <c r="B174" s="715" t="s">
        <v>241</v>
      </c>
      <c r="C174" s="715" t="s">
        <v>204</v>
      </c>
      <c r="D174" s="715" t="s">
        <v>23</v>
      </c>
      <c r="E174" s="715" t="s">
        <v>52</v>
      </c>
      <c r="F174" s="715">
        <v>5</v>
      </c>
      <c r="G174" s="715"/>
      <c r="H174" s="700"/>
      <c r="I174" s="700"/>
    </row>
    <row r="175" spans="1:9">
      <c r="A175" s="721">
        <v>3</v>
      </c>
      <c r="B175" s="715" t="s">
        <v>242</v>
      </c>
      <c r="C175" s="715" t="s">
        <v>31</v>
      </c>
      <c r="D175" s="715" t="s">
        <v>23</v>
      </c>
      <c r="E175" s="715" t="s">
        <v>243</v>
      </c>
      <c r="F175" s="715">
        <v>4</v>
      </c>
      <c r="G175" s="715"/>
      <c r="H175" s="700"/>
      <c r="I175" s="700"/>
    </row>
    <row r="176" spans="1:9">
      <c r="A176" s="721">
        <v>4</v>
      </c>
      <c r="B176" s="715" t="s">
        <v>244</v>
      </c>
      <c r="C176" s="715" t="s">
        <v>204</v>
      </c>
      <c r="D176" s="715" t="s">
        <v>23</v>
      </c>
      <c r="E176" s="715" t="s">
        <v>245</v>
      </c>
      <c r="F176" s="715">
        <v>5</v>
      </c>
      <c r="G176" s="715"/>
      <c r="H176" s="700"/>
      <c r="I176" s="700"/>
    </row>
    <row r="177" spans="1:9">
      <c r="A177" s="700"/>
      <c r="B177" s="715" t="s">
        <v>43</v>
      </c>
      <c r="C177" s="721"/>
      <c r="D177" s="700"/>
      <c r="E177" s="700"/>
      <c r="F177" s="721">
        <f>F173+F174+F175+F176</f>
        <v>19</v>
      </c>
      <c r="G177" s="828"/>
      <c r="H177" s="700"/>
      <c r="I177" s="700"/>
    </row>
    <row r="178" spans="1:9">
      <c r="A178" s="700"/>
      <c r="B178" s="705" t="s">
        <v>209</v>
      </c>
      <c r="C178" s="753"/>
      <c r="D178" s="749"/>
      <c r="E178" s="749"/>
      <c r="F178" s="753">
        <f>F163+F171+F177</f>
        <v>86</v>
      </c>
      <c r="G178" s="829"/>
      <c r="H178" s="700"/>
      <c r="I178" s="700"/>
    </row>
    <row r="179" spans="1:9">
      <c r="A179" s="700"/>
      <c r="B179" s="700"/>
      <c r="C179" s="721"/>
      <c r="D179" s="700"/>
      <c r="E179" s="700"/>
      <c r="F179" s="721"/>
      <c r="G179" s="828"/>
      <c r="H179" s="700"/>
      <c r="I179" s="700"/>
    </row>
    <row r="180" spans="1:9" ht="21">
      <c r="A180" s="700"/>
      <c r="B180" s="753" t="s">
        <v>246</v>
      </c>
      <c r="C180" s="753"/>
      <c r="D180" s="749"/>
      <c r="E180" s="749"/>
      <c r="F180" s="658">
        <f>F152+F178</f>
        <v>274</v>
      </c>
      <c r="G180" s="829"/>
      <c r="H180" s="700"/>
      <c r="I180" s="700"/>
    </row>
    <row r="181" spans="1:9">
      <c r="A181" s="899"/>
      <c r="B181" s="707"/>
      <c r="C181" s="721"/>
      <c r="D181" s="700"/>
      <c r="E181" s="721"/>
      <c r="F181" s="721"/>
      <c r="G181" s="900"/>
      <c r="H181" s="700"/>
      <c r="I181" s="700"/>
    </row>
    <row r="182" spans="1:9" ht="21">
      <c r="A182" s="801" t="s">
        <v>247</v>
      </c>
      <c r="B182" s="801"/>
      <c r="C182" s="801"/>
      <c r="D182" s="801"/>
      <c r="E182" s="801"/>
      <c r="F182" s="801"/>
      <c r="G182" s="801"/>
      <c r="H182" s="801"/>
      <c r="I182" s="700"/>
    </row>
    <row r="183" spans="1:9" ht="105">
      <c r="A183" s="699" t="s">
        <v>3</v>
      </c>
      <c r="B183" s="699" t="s">
        <v>4</v>
      </c>
      <c r="C183" s="699" t="s">
        <v>5</v>
      </c>
      <c r="D183" s="699" t="s">
        <v>6</v>
      </c>
      <c r="E183" s="699" t="s">
        <v>7</v>
      </c>
      <c r="F183" s="699" t="s">
        <v>8</v>
      </c>
      <c r="G183" s="843" t="s">
        <v>248</v>
      </c>
      <c r="H183" s="699" t="s">
        <v>10</v>
      </c>
      <c r="I183" s="700"/>
    </row>
    <row r="184" spans="1:9" ht="18.75">
      <c r="A184" s="844" t="s">
        <v>249</v>
      </c>
      <c r="B184" s="844"/>
      <c r="C184" s="844"/>
      <c r="D184" s="844"/>
      <c r="E184" s="844"/>
      <c r="F184" s="844"/>
      <c r="G184" s="844"/>
      <c r="H184" s="844"/>
      <c r="I184" s="700"/>
    </row>
    <row r="185" spans="1:9" ht="15.75">
      <c r="A185" s="255" t="s">
        <v>250</v>
      </c>
      <c r="B185" s="255"/>
      <c r="C185" s="255"/>
      <c r="D185" s="255"/>
      <c r="E185" s="255"/>
      <c r="F185" s="255"/>
      <c r="G185" s="255"/>
      <c r="H185" s="255"/>
      <c r="I185" s="700"/>
    </row>
    <row r="186" spans="1:9">
      <c r="A186" s="715">
        <v>1</v>
      </c>
      <c r="B186" s="715" t="s">
        <v>251</v>
      </c>
      <c r="C186" s="715" t="s">
        <v>22</v>
      </c>
      <c r="D186" s="715" t="s">
        <v>80</v>
      </c>
      <c r="E186" s="715">
        <v>1999</v>
      </c>
      <c r="F186" s="715">
        <v>5</v>
      </c>
      <c r="G186" s="901"/>
      <c r="H186" s="715"/>
      <c r="I186" s="700"/>
    </row>
    <row r="187" spans="1:9">
      <c r="A187" s="715">
        <v>2</v>
      </c>
      <c r="B187" s="715" t="s">
        <v>252</v>
      </c>
      <c r="C187" s="715" t="s">
        <v>31</v>
      </c>
      <c r="D187" s="715" t="s">
        <v>80</v>
      </c>
      <c r="E187" s="715">
        <v>1964</v>
      </c>
      <c r="F187" s="715">
        <v>5</v>
      </c>
      <c r="G187" s="901"/>
      <c r="H187" s="715"/>
      <c r="I187" s="700"/>
    </row>
    <row r="188" spans="1:9">
      <c r="A188" s="715">
        <v>3</v>
      </c>
      <c r="B188" s="715" t="s">
        <v>253</v>
      </c>
      <c r="C188" s="715" t="s">
        <v>31</v>
      </c>
      <c r="D188" s="715" t="s">
        <v>80</v>
      </c>
      <c r="E188" s="715">
        <v>2004</v>
      </c>
      <c r="F188" s="715">
        <v>5</v>
      </c>
      <c r="G188" s="901"/>
      <c r="H188" s="715"/>
      <c r="I188" s="700"/>
    </row>
    <row r="189" spans="1:9">
      <c r="A189" s="715">
        <v>4</v>
      </c>
      <c r="B189" s="715" t="s">
        <v>254</v>
      </c>
      <c r="C189" s="715" t="s">
        <v>31</v>
      </c>
      <c r="D189" s="715" t="s">
        <v>80</v>
      </c>
      <c r="E189" s="715">
        <v>2019</v>
      </c>
      <c r="F189" s="715">
        <v>5</v>
      </c>
      <c r="G189" s="901"/>
      <c r="H189" s="715"/>
      <c r="I189" s="700"/>
    </row>
    <row r="190" spans="1:9">
      <c r="A190" s="715">
        <v>5</v>
      </c>
      <c r="B190" s="715" t="s">
        <v>255</v>
      </c>
      <c r="C190" s="715" t="s">
        <v>31</v>
      </c>
      <c r="D190" s="715" t="s">
        <v>80</v>
      </c>
      <c r="E190" s="715">
        <v>1973</v>
      </c>
      <c r="F190" s="715">
        <v>4</v>
      </c>
      <c r="G190" s="901"/>
      <c r="H190" s="715"/>
      <c r="I190" s="700"/>
    </row>
    <row r="191" spans="1:9">
      <c r="A191" s="715">
        <v>6</v>
      </c>
      <c r="B191" s="715" t="s">
        <v>256</v>
      </c>
      <c r="C191" s="715" t="s">
        <v>31</v>
      </c>
      <c r="D191" s="715" t="s">
        <v>80</v>
      </c>
      <c r="E191" s="715" t="s">
        <v>257</v>
      </c>
      <c r="F191" s="715">
        <v>5</v>
      </c>
      <c r="G191" s="901"/>
      <c r="H191" s="715"/>
      <c r="I191" s="700"/>
    </row>
    <row r="192" spans="1:9" ht="15.75">
      <c r="A192" s="255" t="s">
        <v>258</v>
      </c>
      <c r="B192" s="255"/>
      <c r="C192" s="255"/>
      <c r="D192" s="255"/>
      <c r="E192" s="255"/>
      <c r="F192" s="255"/>
      <c r="G192" s="255"/>
      <c r="H192" s="255"/>
      <c r="I192" s="700"/>
    </row>
    <row r="193" spans="1:9" ht="30">
      <c r="A193" s="715">
        <v>7</v>
      </c>
      <c r="B193" s="483" t="s">
        <v>259</v>
      </c>
      <c r="C193" s="715" t="s">
        <v>135</v>
      </c>
      <c r="D193" s="715" t="s">
        <v>80</v>
      </c>
      <c r="E193" s="715">
        <v>1984</v>
      </c>
      <c r="F193" s="715">
        <v>7</v>
      </c>
      <c r="G193" s="847"/>
      <c r="H193" s="715"/>
      <c r="I193" s="700"/>
    </row>
    <row r="194" spans="1:9">
      <c r="A194" s="715">
        <v>8</v>
      </c>
      <c r="B194" s="483" t="s">
        <v>260</v>
      </c>
      <c r="C194" s="715" t="s">
        <v>138</v>
      </c>
      <c r="D194" s="715" t="s">
        <v>80</v>
      </c>
      <c r="E194" s="715" t="s">
        <v>261</v>
      </c>
      <c r="F194" s="715">
        <v>5</v>
      </c>
      <c r="G194" s="847"/>
      <c r="H194" s="715"/>
      <c r="I194" s="700"/>
    </row>
    <row r="195" spans="1:9">
      <c r="A195" s="715">
        <v>9</v>
      </c>
      <c r="B195" s="483" t="s">
        <v>262</v>
      </c>
      <c r="C195" s="715" t="s">
        <v>138</v>
      </c>
      <c r="D195" s="715" t="s">
        <v>80</v>
      </c>
      <c r="E195" s="715">
        <v>1986</v>
      </c>
      <c r="F195" s="715">
        <v>4</v>
      </c>
      <c r="G195" s="847"/>
      <c r="H195" s="715"/>
      <c r="I195" s="700"/>
    </row>
    <row r="196" spans="1:9">
      <c r="A196" s="715">
        <v>10</v>
      </c>
      <c r="B196" s="483" t="s">
        <v>263</v>
      </c>
      <c r="C196" s="715" t="s">
        <v>138</v>
      </c>
      <c r="D196" s="715" t="s">
        <v>80</v>
      </c>
      <c r="E196" s="715">
        <v>1981</v>
      </c>
      <c r="F196" s="715">
        <v>4</v>
      </c>
      <c r="G196" s="847"/>
      <c r="H196" s="715"/>
      <c r="I196" s="700"/>
    </row>
    <row r="197" spans="1:9">
      <c r="A197" s="715">
        <v>11</v>
      </c>
      <c r="B197" s="483" t="s">
        <v>264</v>
      </c>
      <c r="C197" s="715" t="s">
        <v>135</v>
      </c>
      <c r="D197" s="715" t="s">
        <v>80</v>
      </c>
      <c r="E197" s="715" t="s">
        <v>265</v>
      </c>
      <c r="F197" s="715">
        <v>7</v>
      </c>
      <c r="G197" s="847"/>
      <c r="H197" s="715"/>
      <c r="I197" s="700"/>
    </row>
    <row r="198" spans="1:9" ht="15.75">
      <c r="A198" s="255" t="s">
        <v>266</v>
      </c>
      <c r="B198" s="255"/>
      <c r="C198" s="255"/>
      <c r="D198" s="255"/>
      <c r="E198" s="255"/>
      <c r="F198" s="255"/>
      <c r="G198" s="255"/>
      <c r="H198" s="255"/>
      <c r="I198" s="700"/>
    </row>
    <row r="199" spans="1:9">
      <c r="A199" s="715">
        <v>12</v>
      </c>
      <c r="B199" s="483" t="s">
        <v>267</v>
      </c>
      <c r="C199" s="715" t="s">
        <v>204</v>
      </c>
      <c r="D199" s="715" t="s">
        <v>13</v>
      </c>
      <c r="E199" s="760">
        <v>41497</v>
      </c>
      <c r="F199" s="715">
        <v>5</v>
      </c>
      <c r="G199" s="901"/>
      <c r="H199" s="715"/>
      <c r="I199" s="700"/>
    </row>
    <row r="200" spans="1:9">
      <c r="A200" s="715">
        <v>13</v>
      </c>
      <c r="B200" s="483" t="s">
        <v>268</v>
      </c>
      <c r="C200" s="715" t="s">
        <v>12</v>
      </c>
      <c r="D200" s="715" t="s">
        <v>23</v>
      </c>
      <c r="E200" s="715">
        <v>1967</v>
      </c>
      <c r="F200" s="715">
        <v>5</v>
      </c>
      <c r="G200" s="901"/>
      <c r="H200" s="715"/>
      <c r="I200" s="700"/>
    </row>
    <row r="201" spans="1:9">
      <c r="A201" s="715">
        <v>14</v>
      </c>
      <c r="B201" s="483" t="s">
        <v>269</v>
      </c>
      <c r="C201" s="715" t="s">
        <v>12</v>
      </c>
      <c r="D201" s="715" t="s">
        <v>78</v>
      </c>
      <c r="E201" s="715" t="s">
        <v>270</v>
      </c>
      <c r="F201" s="715">
        <v>5</v>
      </c>
      <c r="G201" s="901"/>
      <c r="H201" s="715"/>
      <c r="I201" s="700"/>
    </row>
    <row r="202" spans="1:9">
      <c r="A202" s="715">
        <v>15</v>
      </c>
      <c r="B202" s="483" t="s">
        <v>271</v>
      </c>
      <c r="C202" s="715" t="s">
        <v>272</v>
      </c>
      <c r="D202" s="715" t="s">
        <v>23</v>
      </c>
      <c r="E202" s="715">
        <v>1982</v>
      </c>
      <c r="F202" s="715">
        <v>5</v>
      </c>
      <c r="G202" s="901"/>
      <c r="H202" s="715"/>
      <c r="I202" s="700"/>
    </row>
    <row r="203" spans="1:9" ht="15.75">
      <c r="A203" s="699"/>
      <c r="B203" s="699"/>
      <c r="C203" s="699"/>
      <c r="D203" s="699"/>
      <c r="E203" s="230" t="s">
        <v>43</v>
      </c>
      <c r="F203" s="230">
        <f>SUM(F186:F202)</f>
        <v>76</v>
      </c>
      <c r="G203" s="852"/>
      <c r="H203" s="699"/>
      <c r="I203" s="700"/>
    </row>
    <row r="204" spans="1:9" ht="18.75">
      <c r="A204" s="844" t="s">
        <v>273</v>
      </c>
      <c r="B204" s="844"/>
      <c r="C204" s="844"/>
      <c r="D204" s="844"/>
      <c r="E204" s="844"/>
      <c r="F204" s="844"/>
      <c r="G204" s="844"/>
      <c r="H204" s="844"/>
      <c r="I204" s="700"/>
    </row>
    <row r="205" spans="1:9" ht="15.75">
      <c r="A205" s="255" t="s">
        <v>274</v>
      </c>
      <c r="B205" s="255"/>
      <c r="C205" s="255"/>
      <c r="D205" s="255"/>
      <c r="E205" s="255"/>
      <c r="F205" s="255"/>
      <c r="G205" s="255"/>
      <c r="H205" s="255"/>
      <c r="I205" s="700"/>
    </row>
    <row r="206" spans="1:9">
      <c r="A206" s="483">
        <v>1</v>
      </c>
      <c r="B206" s="483" t="s">
        <v>275</v>
      </c>
      <c r="C206" s="483" t="s">
        <v>276</v>
      </c>
      <c r="D206" s="483" t="s">
        <v>80</v>
      </c>
      <c r="E206" s="483">
        <v>1980</v>
      </c>
      <c r="F206" s="483">
        <v>7</v>
      </c>
      <c r="G206" s="902"/>
      <c r="H206" s="483"/>
      <c r="I206" s="700"/>
    </row>
    <row r="207" spans="1:9">
      <c r="A207" s="483">
        <v>2</v>
      </c>
      <c r="B207" s="483" t="s">
        <v>277</v>
      </c>
      <c r="C207" s="483" t="s">
        <v>204</v>
      </c>
      <c r="D207" s="483" t="s">
        <v>80</v>
      </c>
      <c r="E207" s="483">
        <v>1964</v>
      </c>
      <c r="F207" s="483">
        <v>5</v>
      </c>
      <c r="G207" s="902"/>
      <c r="H207" s="483"/>
      <c r="I207" s="700"/>
    </row>
    <row r="208" spans="1:9">
      <c r="A208" s="483">
        <v>3</v>
      </c>
      <c r="B208" s="483" t="s">
        <v>278</v>
      </c>
      <c r="C208" s="483" t="s">
        <v>204</v>
      </c>
      <c r="D208" s="483" t="s">
        <v>80</v>
      </c>
      <c r="E208" s="483" t="s">
        <v>279</v>
      </c>
      <c r="F208" s="483">
        <v>5</v>
      </c>
      <c r="G208" s="902"/>
      <c r="H208" s="483"/>
      <c r="I208" s="700"/>
    </row>
    <row r="209" spans="1:9">
      <c r="A209" s="483">
        <v>4</v>
      </c>
      <c r="B209" s="483" t="s">
        <v>280</v>
      </c>
      <c r="C209" s="483" t="s">
        <v>204</v>
      </c>
      <c r="D209" s="483" t="s">
        <v>80</v>
      </c>
      <c r="E209" s="483" t="s">
        <v>281</v>
      </c>
      <c r="F209" s="483">
        <v>5</v>
      </c>
      <c r="G209" s="902"/>
      <c r="H209" s="483"/>
      <c r="I209" s="700"/>
    </row>
    <row r="210" spans="1:9">
      <c r="A210" s="483">
        <v>5</v>
      </c>
      <c r="B210" s="483" t="s">
        <v>282</v>
      </c>
      <c r="C210" s="483" t="s">
        <v>204</v>
      </c>
      <c r="D210" s="483" t="s">
        <v>80</v>
      </c>
      <c r="E210" s="483" t="s">
        <v>283</v>
      </c>
      <c r="F210" s="483">
        <v>5</v>
      </c>
      <c r="G210" s="902"/>
      <c r="H210" s="483"/>
      <c r="I210" s="700"/>
    </row>
    <row r="211" spans="1:9">
      <c r="A211" s="483">
        <v>6</v>
      </c>
      <c r="B211" s="483" t="s">
        <v>284</v>
      </c>
      <c r="C211" s="483" t="s">
        <v>204</v>
      </c>
      <c r="D211" s="483" t="s">
        <v>80</v>
      </c>
      <c r="E211" s="483" t="s">
        <v>283</v>
      </c>
      <c r="F211" s="483">
        <v>5</v>
      </c>
      <c r="G211" s="902"/>
      <c r="H211" s="483"/>
      <c r="I211" s="700"/>
    </row>
    <row r="212" spans="1:9">
      <c r="A212" s="483">
        <v>7</v>
      </c>
      <c r="B212" s="483" t="s">
        <v>285</v>
      </c>
      <c r="C212" s="483" t="s">
        <v>204</v>
      </c>
      <c r="D212" s="483" t="s">
        <v>80</v>
      </c>
      <c r="E212" s="483">
        <v>1986</v>
      </c>
      <c r="F212" s="483">
        <v>5</v>
      </c>
      <c r="G212" s="902"/>
      <c r="H212" s="483"/>
      <c r="I212" s="700"/>
    </row>
    <row r="213" spans="1:9">
      <c r="A213" s="483">
        <v>8</v>
      </c>
      <c r="B213" s="483" t="s">
        <v>286</v>
      </c>
      <c r="C213" s="483" t="s">
        <v>204</v>
      </c>
      <c r="D213" s="483" t="s">
        <v>80</v>
      </c>
      <c r="E213" s="483" t="s">
        <v>287</v>
      </c>
      <c r="F213" s="483">
        <v>4</v>
      </c>
      <c r="G213" s="902"/>
      <c r="H213" s="483"/>
      <c r="I213" s="700"/>
    </row>
    <row r="214" spans="1:9">
      <c r="A214" s="483">
        <v>9</v>
      </c>
      <c r="B214" s="483" t="s">
        <v>288</v>
      </c>
      <c r="C214" s="483" t="s">
        <v>204</v>
      </c>
      <c r="D214" s="483" t="s">
        <v>80</v>
      </c>
      <c r="E214" s="483" t="s">
        <v>289</v>
      </c>
      <c r="F214" s="483">
        <v>5</v>
      </c>
      <c r="G214" s="902"/>
      <c r="H214" s="483"/>
      <c r="I214" s="700"/>
    </row>
    <row r="215" spans="1:9" ht="15.75">
      <c r="A215" s="255" t="s">
        <v>290</v>
      </c>
      <c r="B215" s="255"/>
      <c r="C215" s="255"/>
      <c r="D215" s="255"/>
      <c r="E215" s="255"/>
      <c r="F215" s="255"/>
      <c r="G215" s="255"/>
      <c r="H215" s="255"/>
      <c r="I215" s="700"/>
    </row>
    <row r="216" spans="1:9">
      <c r="A216" s="483">
        <v>1</v>
      </c>
      <c r="B216" s="483" t="s">
        <v>291</v>
      </c>
      <c r="C216" s="483" t="s">
        <v>186</v>
      </c>
      <c r="D216" s="483" t="s">
        <v>23</v>
      </c>
      <c r="E216" s="483" t="s">
        <v>292</v>
      </c>
      <c r="F216" s="483">
        <v>5</v>
      </c>
      <c r="G216" s="847"/>
      <c r="H216" s="483"/>
      <c r="I216" s="700"/>
    </row>
    <row r="217" spans="1:9">
      <c r="A217" s="483">
        <v>2</v>
      </c>
      <c r="B217" s="483" t="s">
        <v>293</v>
      </c>
      <c r="C217" s="483" t="s">
        <v>186</v>
      </c>
      <c r="D217" s="483" t="s">
        <v>23</v>
      </c>
      <c r="E217" s="483" t="s">
        <v>294</v>
      </c>
      <c r="F217" s="483">
        <v>5</v>
      </c>
      <c r="G217" s="847"/>
      <c r="H217" s="483"/>
      <c r="I217" s="700"/>
    </row>
    <row r="218" spans="1:9">
      <c r="A218" s="483">
        <v>3</v>
      </c>
      <c r="B218" s="483" t="s">
        <v>295</v>
      </c>
      <c r="C218" s="483" t="s">
        <v>186</v>
      </c>
      <c r="D218" s="483" t="s">
        <v>23</v>
      </c>
      <c r="E218" s="483" t="s">
        <v>296</v>
      </c>
      <c r="F218" s="483">
        <v>5</v>
      </c>
      <c r="G218" s="847"/>
      <c r="H218" s="483"/>
      <c r="I218" s="700"/>
    </row>
    <row r="219" spans="1:9">
      <c r="A219" s="483">
        <v>4</v>
      </c>
      <c r="B219" s="483" t="s">
        <v>297</v>
      </c>
      <c r="C219" s="483" t="s">
        <v>186</v>
      </c>
      <c r="D219" s="483" t="s">
        <v>23</v>
      </c>
      <c r="E219" s="483" t="s">
        <v>298</v>
      </c>
      <c r="F219" s="483">
        <v>5</v>
      </c>
      <c r="G219" s="847"/>
      <c r="H219" s="483"/>
      <c r="I219" s="700"/>
    </row>
    <row r="220" spans="1:9" ht="15.75">
      <c r="A220" s="255" t="s">
        <v>299</v>
      </c>
      <c r="B220" s="255"/>
      <c r="C220" s="255"/>
      <c r="D220" s="255"/>
      <c r="E220" s="255"/>
      <c r="F220" s="255"/>
      <c r="G220" s="255"/>
      <c r="H220" s="255"/>
      <c r="I220" s="700"/>
    </row>
    <row r="221" spans="1:9" ht="30">
      <c r="A221" s="483">
        <v>1</v>
      </c>
      <c r="B221" s="768" t="s">
        <v>300</v>
      </c>
      <c r="C221" s="483" t="s">
        <v>22</v>
      </c>
      <c r="D221" s="483" t="s">
        <v>78</v>
      </c>
      <c r="E221" s="483" t="s">
        <v>301</v>
      </c>
      <c r="F221" s="768">
        <v>7</v>
      </c>
      <c r="G221" s="848"/>
      <c r="H221" s="483"/>
      <c r="I221" s="700"/>
    </row>
    <row r="222" spans="1:9" ht="30">
      <c r="A222" s="483">
        <v>2</v>
      </c>
      <c r="B222" s="768" t="s">
        <v>302</v>
      </c>
      <c r="C222" s="483" t="s">
        <v>31</v>
      </c>
      <c r="D222" s="483" t="s">
        <v>78</v>
      </c>
      <c r="E222" s="483">
        <v>2013</v>
      </c>
      <c r="F222" s="768">
        <v>5</v>
      </c>
      <c r="G222" s="848"/>
      <c r="H222" s="483"/>
      <c r="I222" s="700"/>
    </row>
    <row r="223" spans="1:9" ht="30">
      <c r="A223" s="483">
        <v>3</v>
      </c>
      <c r="B223" s="768" t="s">
        <v>303</v>
      </c>
      <c r="C223" s="483" t="s">
        <v>31</v>
      </c>
      <c r="D223" s="483" t="s">
        <v>78</v>
      </c>
      <c r="E223" s="483">
        <v>1960</v>
      </c>
      <c r="F223" s="768">
        <v>5</v>
      </c>
      <c r="G223" s="848"/>
      <c r="H223" s="483"/>
      <c r="I223" s="700"/>
    </row>
    <row r="224" spans="1:9" ht="30">
      <c r="A224" s="483">
        <v>4</v>
      </c>
      <c r="B224" s="768" t="s">
        <v>304</v>
      </c>
      <c r="C224" s="483" t="s">
        <v>31</v>
      </c>
      <c r="D224" s="483" t="s">
        <v>78</v>
      </c>
      <c r="E224" s="483" t="s">
        <v>305</v>
      </c>
      <c r="F224" s="768">
        <v>5</v>
      </c>
      <c r="G224" s="848"/>
      <c r="H224" s="483"/>
      <c r="I224" s="700"/>
    </row>
    <row r="225" spans="1:9" ht="30">
      <c r="A225" s="483">
        <v>5</v>
      </c>
      <c r="B225" s="768" t="s">
        <v>306</v>
      </c>
      <c r="C225" s="483" t="s">
        <v>28</v>
      </c>
      <c r="D225" s="483" t="s">
        <v>78</v>
      </c>
      <c r="E225" s="483" t="s">
        <v>307</v>
      </c>
      <c r="F225" s="768">
        <v>7</v>
      </c>
      <c r="G225" s="848"/>
      <c r="H225" s="483"/>
      <c r="I225" s="700"/>
    </row>
    <row r="226" spans="1:9" ht="30">
      <c r="A226" s="483">
        <v>6</v>
      </c>
      <c r="B226" s="483" t="s">
        <v>308</v>
      </c>
      <c r="C226" s="483" t="s">
        <v>204</v>
      </c>
      <c r="D226" s="483" t="s">
        <v>78</v>
      </c>
      <c r="E226" s="483">
        <v>2001</v>
      </c>
      <c r="F226" s="483">
        <v>5</v>
      </c>
      <c r="G226" s="848"/>
      <c r="H226" s="483"/>
      <c r="I226" s="700"/>
    </row>
    <row r="227" spans="1:9">
      <c r="A227" s="483">
        <v>7</v>
      </c>
      <c r="B227" s="483" t="s">
        <v>309</v>
      </c>
      <c r="C227" s="483" t="s">
        <v>186</v>
      </c>
      <c r="D227" s="483" t="s">
        <v>78</v>
      </c>
      <c r="E227" s="483" t="s">
        <v>310</v>
      </c>
      <c r="F227" s="483">
        <v>7</v>
      </c>
      <c r="G227" s="848"/>
      <c r="H227" s="483"/>
      <c r="I227" s="700"/>
    </row>
    <row r="228" spans="1:9" ht="30">
      <c r="A228" s="483">
        <v>8</v>
      </c>
      <c r="B228" s="483" t="s">
        <v>311</v>
      </c>
      <c r="C228" s="483" t="s">
        <v>22</v>
      </c>
      <c r="D228" s="483" t="s">
        <v>78</v>
      </c>
      <c r="E228" s="483" t="s">
        <v>312</v>
      </c>
      <c r="F228" s="483">
        <v>7</v>
      </c>
      <c r="G228" s="848"/>
      <c r="H228" s="483"/>
      <c r="I228" s="700"/>
    </row>
    <row r="229" spans="1:9" ht="15.75">
      <c r="A229" s="255" t="s">
        <v>313</v>
      </c>
      <c r="B229" s="255"/>
      <c r="C229" s="255"/>
      <c r="D229" s="255"/>
      <c r="E229" s="255"/>
      <c r="F229" s="255"/>
      <c r="G229" s="255"/>
      <c r="H229" s="255"/>
      <c r="I229" s="700"/>
    </row>
    <row r="230" spans="1:9">
      <c r="A230" s="483">
        <v>1</v>
      </c>
      <c r="B230" s="483" t="s">
        <v>314</v>
      </c>
      <c r="C230" s="483"/>
      <c r="D230" s="483"/>
      <c r="E230" s="483"/>
      <c r="F230" s="768">
        <v>3</v>
      </c>
      <c r="G230" s="847"/>
      <c r="H230" s="483"/>
      <c r="I230" s="700"/>
    </row>
    <row r="231" spans="1:9">
      <c r="A231" s="483">
        <v>2</v>
      </c>
      <c r="B231" s="483" t="s">
        <v>315</v>
      </c>
      <c r="C231" s="483"/>
      <c r="D231" s="483"/>
      <c r="E231" s="483"/>
      <c r="F231" s="768">
        <v>3</v>
      </c>
      <c r="G231" s="847"/>
      <c r="H231" s="483"/>
      <c r="I231" s="700"/>
    </row>
    <row r="232" spans="1:9" ht="15.75">
      <c r="A232" s="699"/>
      <c r="B232" s="699"/>
      <c r="C232" s="699"/>
      <c r="D232" s="699"/>
      <c r="E232" s="230" t="s">
        <v>43</v>
      </c>
      <c r="F232" s="230">
        <f>SUM(F206:F231)</f>
        <v>120</v>
      </c>
      <c r="G232" s="852"/>
      <c r="H232" s="699"/>
      <c r="I232" s="700"/>
    </row>
    <row r="233" spans="1:9" ht="18.75">
      <c r="A233" s="590" t="s">
        <v>316</v>
      </c>
      <c r="B233" s="590"/>
      <c r="C233" s="590"/>
      <c r="D233" s="590"/>
      <c r="E233" s="590"/>
      <c r="F233" s="590"/>
      <c r="G233" s="590"/>
      <c r="H233" s="590"/>
      <c r="I233" s="700"/>
    </row>
    <row r="234" spans="1:9" ht="30">
      <c r="A234" s="715">
        <v>1</v>
      </c>
      <c r="B234" s="483" t="s">
        <v>317</v>
      </c>
      <c r="C234" s="483" t="s">
        <v>318</v>
      </c>
      <c r="D234" s="483" t="s">
        <v>319</v>
      </c>
      <c r="E234" s="699"/>
      <c r="F234" s="715">
        <v>5</v>
      </c>
      <c r="G234" s="847"/>
      <c r="H234" s="699"/>
      <c r="I234" s="700"/>
    </row>
    <row r="235" spans="1:9" ht="15.75">
      <c r="A235" s="715"/>
      <c r="B235" s="715"/>
      <c r="C235" s="715"/>
      <c r="D235" s="715"/>
      <c r="E235" s="714" t="s">
        <v>43</v>
      </c>
      <c r="F235" s="714">
        <f>SUM(F234)</f>
        <v>5</v>
      </c>
      <c r="G235" s="903"/>
      <c r="H235" s="700"/>
      <c r="I235" s="700"/>
    </row>
    <row r="236" spans="1:9" ht="21">
      <c r="A236" s="483"/>
      <c r="B236" s="483"/>
      <c r="C236" s="483"/>
      <c r="D236" s="230"/>
      <c r="E236" s="230" t="s">
        <v>209</v>
      </c>
      <c r="F236" s="904">
        <f>F235+F232+F203</f>
        <v>201</v>
      </c>
      <c r="G236" s="483"/>
      <c r="H236" s="700"/>
      <c r="I236" s="700"/>
    </row>
    <row r="237" spans="1:9" ht="15.75">
      <c r="A237" s="483"/>
      <c r="B237" s="483"/>
      <c r="C237" s="483"/>
      <c r="D237" s="230"/>
      <c r="E237" s="230"/>
      <c r="F237" s="852"/>
      <c r="G237" s="483"/>
      <c r="H237" s="700"/>
      <c r="I237" s="700"/>
    </row>
    <row r="238" spans="1:9" ht="19.5">
      <c r="A238" s="824" t="s">
        <v>320</v>
      </c>
      <c r="B238" s="824"/>
      <c r="C238" s="824"/>
      <c r="D238" s="824"/>
      <c r="E238" s="824"/>
      <c r="F238" s="824"/>
      <c r="G238" s="824"/>
      <c r="H238" s="700"/>
      <c r="I238" s="700"/>
    </row>
    <row r="239" spans="1:9" ht="19.5">
      <c r="A239" s="824" t="s">
        <v>155</v>
      </c>
      <c r="B239" s="824"/>
      <c r="C239" s="824"/>
      <c r="D239" s="824"/>
      <c r="E239" s="824"/>
      <c r="F239" s="824"/>
      <c r="G239" s="824"/>
      <c r="H239" s="700"/>
      <c r="I239" s="700"/>
    </row>
    <row r="240" spans="1:9" ht="105">
      <c r="A240" s="754" t="s">
        <v>3</v>
      </c>
      <c r="B240" s="754" t="s">
        <v>4</v>
      </c>
      <c r="C240" s="754" t="s">
        <v>5</v>
      </c>
      <c r="D240" s="754" t="s">
        <v>6</v>
      </c>
      <c r="E240" s="754" t="s">
        <v>7</v>
      </c>
      <c r="F240" s="720" t="s">
        <v>8</v>
      </c>
      <c r="G240" s="754" t="s">
        <v>9</v>
      </c>
      <c r="H240" s="705" t="s">
        <v>10</v>
      </c>
      <c r="I240" s="700"/>
    </row>
    <row r="241" spans="1:9" ht="31.5">
      <c r="A241" s="905">
        <v>1</v>
      </c>
      <c r="B241" s="868" t="s">
        <v>321</v>
      </c>
      <c r="C241" s="905" t="s">
        <v>22</v>
      </c>
      <c r="D241" s="905" t="s">
        <v>13</v>
      </c>
      <c r="E241" s="906">
        <v>1956</v>
      </c>
      <c r="F241" s="906">
        <v>7</v>
      </c>
      <c r="G241" s="907"/>
      <c r="H241" s="705"/>
      <c r="I241" s="700"/>
    </row>
    <row r="242" spans="1:9" ht="31.5">
      <c r="A242" s="905">
        <v>2</v>
      </c>
      <c r="B242" s="868" t="s">
        <v>322</v>
      </c>
      <c r="C242" s="905" t="s">
        <v>31</v>
      </c>
      <c r="D242" s="905" t="s">
        <v>13</v>
      </c>
      <c r="E242" s="906">
        <v>1959</v>
      </c>
      <c r="F242" s="906">
        <v>4</v>
      </c>
      <c r="G242" s="907"/>
      <c r="H242" s="705"/>
      <c r="I242" s="700"/>
    </row>
    <row r="243" spans="1:9" ht="31.5">
      <c r="A243" s="905">
        <v>3</v>
      </c>
      <c r="B243" s="868" t="s">
        <v>323</v>
      </c>
      <c r="C243" s="905" t="s">
        <v>324</v>
      </c>
      <c r="D243" s="905" t="s">
        <v>13</v>
      </c>
      <c r="E243" s="906">
        <v>1995</v>
      </c>
      <c r="F243" s="906">
        <v>4</v>
      </c>
      <c r="G243" s="907"/>
      <c r="H243" s="705"/>
      <c r="I243" s="700"/>
    </row>
    <row r="244" spans="1:9" ht="15.75">
      <c r="A244" s="905">
        <v>4</v>
      </c>
      <c r="B244" s="868" t="s">
        <v>325</v>
      </c>
      <c r="C244" s="905" t="s">
        <v>31</v>
      </c>
      <c r="D244" s="905" t="s">
        <v>13</v>
      </c>
      <c r="E244" s="906">
        <v>2014</v>
      </c>
      <c r="F244" s="906">
        <v>5</v>
      </c>
      <c r="G244" s="907"/>
      <c r="H244" s="705"/>
      <c r="I244" s="700"/>
    </row>
    <row r="245" spans="1:9" ht="31.5">
      <c r="A245" s="905">
        <v>5</v>
      </c>
      <c r="B245" s="868" t="s">
        <v>326</v>
      </c>
      <c r="C245" s="905" t="s">
        <v>31</v>
      </c>
      <c r="D245" s="905" t="s">
        <v>13</v>
      </c>
      <c r="E245" s="906">
        <v>2018</v>
      </c>
      <c r="F245" s="906">
        <v>5</v>
      </c>
      <c r="G245" s="907"/>
      <c r="H245" s="705"/>
      <c r="I245" s="700"/>
    </row>
    <row r="246" spans="1:9" ht="15.75">
      <c r="A246" s="905">
        <v>6</v>
      </c>
      <c r="B246" s="868" t="s">
        <v>327</v>
      </c>
      <c r="C246" s="905" t="s">
        <v>28</v>
      </c>
      <c r="D246" s="905" t="s">
        <v>13</v>
      </c>
      <c r="E246" s="906">
        <v>2021</v>
      </c>
      <c r="F246" s="906">
        <v>5</v>
      </c>
      <c r="G246" s="907"/>
      <c r="H246" s="705"/>
      <c r="I246" s="700"/>
    </row>
    <row r="247" spans="1:9" ht="15.75">
      <c r="A247" s="905">
        <v>8</v>
      </c>
      <c r="B247" s="908" t="s">
        <v>328</v>
      </c>
      <c r="C247" s="905" t="s">
        <v>12</v>
      </c>
      <c r="D247" s="909" t="s">
        <v>13</v>
      </c>
      <c r="E247" s="906" t="s">
        <v>329</v>
      </c>
      <c r="F247" s="906">
        <v>5</v>
      </c>
      <c r="G247" s="907"/>
      <c r="H247" s="705"/>
      <c r="I247" s="700"/>
    </row>
    <row r="248" spans="1:9" ht="15.75">
      <c r="A248" s="905">
        <v>9</v>
      </c>
      <c r="B248" s="908" t="s">
        <v>330</v>
      </c>
      <c r="C248" s="905" t="s">
        <v>12</v>
      </c>
      <c r="D248" s="909" t="s">
        <v>13</v>
      </c>
      <c r="E248" s="910" t="s">
        <v>331</v>
      </c>
      <c r="F248" s="906">
        <v>4</v>
      </c>
      <c r="G248" s="907"/>
      <c r="H248" s="705"/>
      <c r="I248" s="700"/>
    </row>
    <row r="249" spans="1:9" ht="15.75">
      <c r="A249" s="905">
        <v>10</v>
      </c>
      <c r="B249" s="908" t="s">
        <v>332</v>
      </c>
      <c r="C249" s="905" t="s">
        <v>12</v>
      </c>
      <c r="D249" s="909" t="s">
        <v>13</v>
      </c>
      <c r="E249" s="906" t="s">
        <v>333</v>
      </c>
      <c r="F249" s="906">
        <v>5</v>
      </c>
      <c r="G249" s="907"/>
      <c r="H249" s="705"/>
      <c r="I249" s="700"/>
    </row>
    <row r="250" spans="1:9" ht="15.75">
      <c r="A250" s="905">
        <v>11</v>
      </c>
      <c r="B250" s="908" t="s">
        <v>334</v>
      </c>
      <c r="C250" s="905" t="s">
        <v>16</v>
      </c>
      <c r="D250" s="909" t="s">
        <v>13</v>
      </c>
      <c r="E250" s="906">
        <v>1989</v>
      </c>
      <c r="F250" s="906">
        <v>7</v>
      </c>
      <c r="G250" s="907"/>
      <c r="H250" s="705"/>
      <c r="I250" s="700"/>
    </row>
    <row r="251" spans="1:9" ht="15.75">
      <c r="A251" s="905">
        <v>12</v>
      </c>
      <c r="B251" s="908" t="s">
        <v>335</v>
      </c>
      <c r="C251" s="905" t="s">
        <v>138</v>
      </c>
      <c r="D251" s="909" t="s">
        <v>13</v>
      </c>
      <c r="E251" s="906" t="s">
        <v>336</v>
      </c>
      <c r="F251" s="906">
        <v>3</v>
      </c>
      <c r="G251" s="907"/>
      <c r="H251" s="705"/>
      <c r="I251" s="700"/>
    </row>
    <row r="252" spans="1:9" ht="15.75">
      <c r="A252" s="905">
        <v>14</v>
      </c>
      <c r="B252" s="911" t="s">
        <v>338</v>
      </c>
      <c r="C252" s="909" t="s">
        <v>31</v>
      </c>
      <c r="D252" s="909" t="s">
        <v>339</v>
      </c>
      <c r="E252" s="906">
        <v>2016</v>
      </c>
      <c r="F252" s="912">
        <v>5</v>
      </c>
      <c r="G252" s="913"/>
      <c r="H252" s="705"/>
      <c r="I252" s="700"/>
    </row>
    <row r="253" spans="1:9" ht="15.75">
      <c r="A253" s="905">
        <v>15</v>
      </c>
      <c r="B253" s="911" t="s">
        <v>340</v>
      </c>
      <c r="C253" s="909" t="s">
        <v>31</v>
      </c>
      <c r="D253" s="909" t="s">
        <v>339</v>
      </c>
      <c r="E253" s="906">
        <v>1984</v>
      </c>
      <c r="F253" s="912">
        <v>4</v>
      </c>
      <c r="G253" s="913"/>
      <c r="H253" s="705"/>
      <c r="I253" s="700"/>
    </row>
    <row r="254" spans="1:9" ht="15.75">
      <c r="A254" s="905">
        <v>16</v>
      </c>
      <c r="B254" s="911" t="s">
        <v>341</v>
      </c>
      <c r="C254" s="909" t="s">
        <v>31</v>
      </c>
      <c r="D254" s="909" t="s">
        <v>339</v>
      </c>
      <c r="E254" s="906">
        <v>2009</v>
      </c>
      <c r="F254" s="912">
        <v>4</v>
      </c>
      <c r="G254" s="913"/>
      <c r="H254" s="705"/>
      <c r="I254" s="700"/>
    </row>
    <row r="255" spans="1:9" ht="15.75">
      <c r="A255" s="905">
        <v>17</v>
      </c>
      <c r="B255" s="911" t="s">
        <v>342</v>
      </c>
      <c r="C255" s="909" t="s">
        <v>31</v>
      </c>
      <c r="D255" s="909" t="s">
        <v>339</v>
      </c>
      <c r="E255" s="906">
        <v>1981</v>
      </c>
      <c r="F255" s="912">
        <v>4</v>
      </c>
      <c r="G255" s="913"/>
      <c r="H255" s="705"/>
      <c r="I255" s="700"/>
    </row>
    <row r="256" spans="1:9" ht="15.75">
      <c r="A256" s="905">
        <v>18</v>
      </c>
      <c r="B256" s="911" t="s">
        <v>343</v>
      </c>
      <c r="C256" s="909" t="s">
        <v>31</v>
      </c>
      <c r="D256" s="909" t="s">
        <v>339</v>
      </c>
      <c r="E256" s="906">
        <v>2019</v>
      </c>
      <c r="F256" s="912">
        <v>5</v>
      </c>
      <c r="G256" s="913"/>
      <c r="H256" s="705"/>
      <c r="I256" s="700"/>
    </row>
    <row r="257" spans="1:9" ht="15.75">
      <c r="A257" s="905">
        <v>19</v>
      </c>
      <c r="B257" s="914" t="s">
        <v>344</v>
      </c>
      <c r="C257" s="909" t="s">
        <v>31</v>
      </c>
      <c r="D257" s="909" t="s">
        <v>339</v>
      </c>
      <c r="E257" s="906">
        <v>2018</v>
      </c>
      <c r="F257" s="912">
        <v>5</v>
      </c>
      <c r="G257" s="913"/>
      <c r="H257" s="705"/>
      <c r="I257" s="700"/>
    </row>
    <row r="258" spans="1:9" ht="31.5">
      <c r="A258" s="905">
        <v>21</v>
      </c>
      <c r="B258" s="868" t="s">
        <v>345</v>
      </c>
      <c r="C258" s="909" t="s">
        <v>138</v>
      </c>
      <c r="D258" s="909" t="s">
        <v>13</v>
      </c>
      <c r="E258" s="909" t="s">
        <v>346</v>
      </c>
      <c r="F258" s="909">
        <v>5</v>
      </c>
      <c r="G258" s="915"/>
      <c r="H258" s="705"/>
      <c r="I258" s="700"/>
    </row>
    <row r="259" spans="1:9" ht="31.5">
      <c r="A259" s="905">
        <v>22</v>
      </c>
      <c r="B259" s="868" t="s">
        <v>347</v>
      </c>
      <c r="C259" s="909" t="s">
        <v>12</v>
      </c>
      <c r="D259" s="909" t="s">
        <v>13</v>
      </c>
      <c r="E259" s="909" t="s">
        <v>348</v>
      </c>
      <c r="F259" s="909">
        <v>5</v>
      </c>
      <c r="G259" s="915"/>
      <c r="H259" s="705"/>
      <c r="I259" s="700"/>
    </row>
    <row r="260" spans="1:9" ht="63">
      <c r="A260" s="905">
        <v>23</v>
      </c>
      <c r="B260" s="868" t="s">
        <v>349</v>
      </c>
      <c r="C260" s="916" t="s">
        <v>135</v>
      </c>
      <c r="D260" s="916" t="s">
        <v>13</v>
      </c>
      <c r="E260" s="917" t="s">
        <v>350</v>
      </c>
      <c r="F260" s="909">
        <v>7</v>
      </c>
      <c r="G260" s="915"/>
      <c r="H260" s="705"/>
      <c r="I260" s="700"/>
    </row>
    <row r="261" spans="1:9" ht="31.5">
      <c r="A261" s="905">
        <v>29</v>
      </c>
      <c r="B261" s="918" t="s">
        <v>356</v>
      </c>
      <c r="C261" s="710" t="s">
        <v>71</v>
      </c>
      <c r="D261" s="710" t="s">
        <v>13</v>
      </c>
      <c r="E261" s="710">
        <v>2005</v>
      </c>
      <c r="F261" s="710">
        <v>17</v>
      </c>
      <c r="G261" s="919"/>
      <c r="H261" s="705"/>
      <c r="I261" s="700"/>
    </row>
    <row r="262" spans="1:9" ht="15.75">
      <c r="A262" s="905">
        <v>32</v>
      </c>
      <c r="B262" s="770" t="s">
        <v>358</v>
      </c>
      <c r="C262" s="771" t="s">
        <v>22</v>
      </c>
      <c r="D262" s="769" t="s">
        <v>23</v>
      </c>
      <c r="E262" s="771" t="s">
        <v>359</v>
      </c>
      <c r="F262" s="771">
        <v>7</v>
      </c>
      <c r="G262" s="920"/>
      <c r="H262" s="705"/>
      <c r="I262" s="700"/>
    </row>
    <row r="263" spans="1:9" ht="15.75">
      <c r="A263" s="905">
        <v>33</v>
      </c>
      <c r="B263" s="712" t="s">
        <v>360</v>
      </c>
      <c r="C263" s="771" t="s">
        <v>31</v>
      </c>
      <c r="D263" s="769" t="s">
        <v>23</v>
      </c>
      <c r="E263" s="771" t="s">
        <v>361</v>
      </c>
      <c r="F263" s="771">
        <v>5</v>
      </c>
      <c r="G263" s="920"/>
      <c r="H263" s="705"/>
      <c r="I263" s="700"/>
    </row>
    <row r="264" spans="1:9" ht="15.75">
      <c r="A264" s="905">
        <v>34</v>
      </c>
      <c r="B264" s="712" t="s">
        <v>362</v>
      </c>
      <c r="C264" s="348" t="s">
        <v>12</v>
      </c>
      <c r="D264" s="769" t="s">
        <v>23</v>
      </c>
      <c r="E264" s="348" t="s">
        <v>363</v>
      </c>
      <c r="F264" s="348">
        <v>4</v>
      </c>
      <c r="G264" s="920"/>
      <c r="H264" s="705"/>
      <c r="I264" s="700"/>
    </row>
    <row r="265" spans="1:9" ht="15.75">
      <c r="A265" s="905">
        <v>35</v>
      </c>
      <c r="B265" s="712" t="s">
        <v>364</v>
      </c>
      <c r="C265" s="771" t="s">
        <v>12</v>
      </c>
      <c r="D265" s="769" t="s">
        <v>23</v>
      </c>
      <c r="E265" s="771" t="s">
        <v>35</v>
      </c>
      <c r="F265" s="771">
        <v>4</v>
      </c>
      <c r="G265" s="920"/>
      <c r="H265" s="705"/>
      <c r="I265" s="700"/>
    </row>
    <row r="266" spans="1:9" ht="15.75">
      <c r="A266" s="905">
        <v>36</v>
      </c>
      <c r="B266" s="712" t="s">
        <v>365</v>
      </c>
      <c r="C266" s="710" t="s">
        <v>12</v>
      </c>
      <c r="D266" s="769" t="s">
        <v>23</v>
      </c>
      <c r="E266" s="710" t="s">
        <v>147</v>
      </c>
      <c r="F266" s="921">
        <v>5</v>
      </c>
      <c r="G266" s="920"/>
      <c r="H266" s="705"/>
      <c r="I266" s="700"/>
    </row>
    <row r="267" spans="1:9" ht="15.75">
      <c r="A267" s="905">
        <v>37</v>
      </c>
      <c r="B267" s="770" t="s">
        <v>366</v>
      </c>
      <c r="C267" s="771" t="s">
        <v>31</v>
      </c>
      <c r="D267" s="769" t="s">
        <v>23</v>
      </c>
      <c r="E267" s="771" t="s">
        <v>367</v>
      </c>
      <c r="F267" s="771">
        <v>4</v>
      </c>
      <c r="G267" s="920"/>
      <c r="H267" s="705"/>
      <c r="I267" s="700"/>
    </row>
    <row r="268" spans="1:9" ht="15.75">
      <c r="A268" s="905">
        <v>38</v>
      </c>
      <c r="B268" s="712" t="s">
        <v>368</v>
      </c>
      <c r="C268" s="771" t="s">
        <v>12</v>
      </c>
      <c r="D268" s="769" t="s">
        <v>23</v>
      </c>
      <c r="E268" s="771" t="s">
        <v>369</v>
      </c>
      <c r="F268" s="771">
        <v>5</v>
      </c>
      <c r="G268" s="920"/>
      <c r="H268" s="705"/>
      <c r="I268" s="700"/>
    </row>
    <row r="269" spans="1:9" ht="15.75">
      <c r="A269" s="483"/>
      <c r="B269" s="483"/>
      <c r="C269" s="483"/>
      <c r="D269" s="230"/>
      <c r="E269" s="230" t="s">
        <v>209</v>
      </c>
      <c r="F269" s="922">
        <f>SUM(F241:F268)</f>
        <v>149</v>
      </c>
      <c r="G269" s="923">
        <f>SUM(G241:G268)</f>
        <v>0</v>
      </c>
      <c r="H269" s="700"/>
      <c r="I269" s="700"/>
    </row>
    <row r="270" spans="1:9" ht="19.5">
      <c r="A270" s="781" t="s">
        <v>370</v>
      </c>
      <c r="B270" s="700"/>
      <c r="C270" s="700"/>
      <c r="D270" s="721"/>
      <c r="E270" s="721"/>
      <c r="F270" s="721"/>
      <c r="G270" s="828"/>
      <c r="H270" s="700"/>
      <c r="I270" s="700"/>
    </row>
    <row r="271" spans="1:9" ht="105">
      <c r="A271" s="754" t="s">
        <v>3</v>
      </c>
      <c r="B271" s="754" t="s">
        <v>4</v>
      </c>
      <c r="C271" s="754" t="s">
        <v>5</v>
      </c>
      <c r="D271" s="754" t="s">
        <v>6</v>
      </c>
      <c r="E271" s="754" t="s">
        <v>7</v>
      </c>
      <c r="F271" s="754" t="s">
        <v>8</v>
      </c>
      <c r="G271" s="754" t="s">
        <v>9</v>
      </c>
      <c r="H271" s="700"/>
      <c r="I271" s="700"/>
    </row>
    <row r="272" spans="1:9">
      <c r="A272" s="715">
        <v>1</v>
      </c>
      <c r="B272" s="924" t="s">
        <v>371</v>
      </c>
      <c r="C272" s="715" t="s">
        <v>372</v>
      </c>
      <c r="D272" s="715" t="s">
        <v>372</v>
      </c>
      <c r="E272" s="715" t="s">
        <v>372</v>
      </c>
      <c r="F272" s="715">
        <v>2</v>
      </c>
      <c r="G272" s="925"/>
      <c r="H272" s="700"/>
      <c r="I272" s="700"/>
    </row>
    <row r="273" spans="1:9">
      <c r="A273" s="715">
        <v>2</v>
      </c>
      <c r="B273" s="924" t="s">
        <v>373</v>
      </c>
      <c r="C273" s="715" t="s">
        <v>372</v>
      </c>
      <c r="D273" s="715" t="s">
        <v>372</v>
      </c>
      <c r="E273" s="715" t="s">
        <v>372</v>
      </c>
      <c r="F273" s="715">
        <v>3</v>
      </c>
      <c r="G273" s="925"/>
      <c r="H273" s="700"/>
      <c r="I273" s="700"/>
    </row>
    <row r="274" spans="1:9">
      <c r="A274" s="715">
        <v>3</v>
      </c>
      <c r="B274" s="924" t="s">
        <v>374</v>
      </c>
      <c r="C274" s="715" t="s">
        <v>372</v>
      </c>
      <c r="D274" s="715" t="s">
        <v>372</v>
      </c>
      <c r="E274" s="715" t="s">
        <v>372</v>
      </c>
      <c r="F274" s="715">
        <v>6</v>
      </c>
      <c r="G274" s="925"/>
      <c r="H274" s="700"/>
      <c r="I274" s="700"/>
    </row>
    <row r="275" spans="1:9">
      <c r="A275" s="715">
        <v>4</v>
      </c>
      <c r="B275" s="924" t="s">
        <v>375</v>
      </c>
      <c r="C275" s="715" t="s">
        <v>22</v>
      </c>
      <c r="D275" s="715" t="s">
        <v>23</v>
      </c>
      <c r="E275" s="715" t="s">
        <v>376</v>
      </c>
      <c r="F275" s="715">
        <v>7</v>
      </c>
      <c r="G275" s="925"/>
      <c r="H275" s="700"/>
      <c r="I275" s="700"/>
    </row>
    <row r="276" spans="1:9">
      <c r="A276" s="715">
        <v>8</v>
      </c>
      <c r="B276" s="924" t="s">
        <v>377</v>
      </c>
      <c r="C276" s="715" t="s">
        <v>372</v>
      </c>
      <c r="D276" s="715" t="s">
        <v>372</v>
      </c>
      <c r="E276" s="715" t="s">
        <v>372</v>
      </c>
      <c r="F276" s="721">
        <v>4</v>
      </c>
      <c r="G276" s="925"/>
      <c r="H276" s="700"/>
      <c r="I276" s="700"/>
    </row>
    <row r="277" spans="1:9">
      <c r="A277" s="715">
        <v>9</v>
      </c>
      <c r="B277" s="924" t="s">
        <v>378</v>
      </c>
      <c r="C277" s="715" t="s">
        <v>372</v>
      </c>
      <c r="D277" s="715" t="s">
        <v>372</v>
      </c>
      <c r="E277" s="715" t="s">
        <v>372</v>
      </c>
      <c r="F277" s="721">
        <v>4</v>
      </c>
      <c r="G277" s="925"/>
      <c r="H277" s="700"/>
      <c r="I277" s="700"/>
    </row>
    <row r="278" spans="1:9">
      <c r="A278" s="715">
        <v>10</v>
      </c>
      <c r="B278" s="924" t="s">
        <v>379</v>
      </c>
      <c r="C278" s="715" t="s">
        <v>372</v>
      </c>
      <c r="D278" s="715" t="s">
        <v>372</v>
      </c>
      <c r="E278" s="715" t="s">
        <v>372</v>
      </c>
      <c r="F278" s="721">
        <v>4</v>
      </c>
      <c r="G278" s="925"/>
      <c r="H278" s="700"/>
      <c r="I278" s="700"/>
    </row>
    <row r="279" spans="1:9">
      <c r="A279" s="715"/>
      <c r="B279" s="924"/>
      <c r="C279" s="715"/>
      <c r="D279" s="715"/>
      <c r="E279" s="705" t="s">
        <v>43</v>
      </c>
      <c r="F279" s="753">
        <v>30</v>
      </c>
      <c r="G279" s="926"/>
      <c r="H279" s="700"/>
      <c r="I279" s="700"/>
    </row>
    <row r="280" spans="1:9">
      <c r="A280" s="715"/>
      <c r="B280" s="924"/>
      <c r="C280" s="715"/>
      <c r="D280" s="715"/>
      <c r="E280" s="705" t="s">
        <v>209</v>
      </c>
      <c r="F280" s="753">
        <f>F279+F269</f>
        <v>179</v>
      </c>
      <c r="G280" s="926"/>
      <c r="H280" s="700"/>
      <c r="I280" s="700"/>
    </row>
    <row r="281" spans="1:9">
      <c r="A281" s="715"/>
      <c r="B281" s="924"/>
      <c r="C281" s="715"/>
      <c r="D281" s="715"/>
      <c r="E281" s="715"/>
      <c r="F281" s="721"/>
      <c r="G281" s="927"/>
      <c r="H281" s="700"/>
      <c r="I281" s="700"/>
    </row>
    <row r="282" spans="1:9" ht="19.5">
      <c r="A282" s="781" t="s">
        <v>380</v>
      </c>
      <c r="B282" s="700"/>
      <c r="C282" s="700"/>
      <c r="D282" s="721"/>
      <c r="E282" s="721"/>
      <c r="F282" s="721"/>
      <c r="G282" s="828"/>
      <c r="H282" s="700"/>
      <c r="I282" s="700"/>
    </row>
    <row r="283" spans="1:9" ht="105">
      <c r="A283" s="754" t="s">
        <v>3</v>
      </c>
      <c r="B283" s="754" t="s">
        <v>4</v>
      </c>
      <c r="C283" s="754" t="s">
        <v>5</v>
      </c>
      <c r="D283" s="754" t="s">
        <v>6</v>
      </c>
      <c r="E283" s="754" t="s">
        <v>7</v>
      </c>
      <c r="F283" s="754" t="s">
        <v>8</v>
      </c>
      <c r="G283" s="754" t="s">
        <v>9</v>
      </c>
      <c r="H283" s="700"/>
      <c r="I283" s="700"/>
    </row>
    <row r="284" spans="1:9">
      <c r="A284" s="700"/>
      <c r="B284" s="700"/>
      <c r="C284" s="700"/>
      <c r="D284" s="700"/>
      <c r="E284" s="700"/>
      <c r="F284" s="700"/>
      <c r="G284" s="700"/>
      <c r="H284" s="700"/>
      <c r="I284" s="700"/>
    </row>
    <row r="285" spans="1:9" ht="19.5">
      <c r="A285" s="781" t="s">
        <v>381</v>
      </c>
      <c r="B285" s="700"/>
      <c r="C285" s="700"/>
      <c r="D285" s="721"/>
      <c r="E285" s="721"/>
      <c r="F285" s="721"/>
      <c r="G285" s="828"/>
      <c r="H285" s="700"/>
      <c r="I285" s="700"/>
    </row>
    <row r="286" spans="1:9" ht="105">
      <c r="A286" s="754" t="s">
        <v>3</v>
      </c>
      <c r="B286" s="754" t="s">
        <v>4</v>
      </c>
      <c r="C286" s="754" t="s">
        <v>5</v>
      </c>
      <c r="D286" s="754" t="s">
        <v>6</v>
      </c>
      <c r="E286" s="754" t="s">
        <v>7</v>
      </c>
      <c r="F286" s="754" t="s">
        <v>8</v>
      </c>
      <c r="G286" s="754" t="s">
        <v>9</v>
      </c>
      <c r="H286" s="700"/>
      <c r="I286" s="700"/>
    </row>
    <row r="287" spans="1:9">
      <c r="A287" s="700"/>
      <c r="B287" s="700"/>
      <c r="C287" s="700"/>
      <c r="D287" s="700"/>
      <c r="E287" s="700"/>
      <c r="F287" s="700"/>
      <c r="G287" s="700"/>
      <c r="H287" s="700"/>
      <c r="I287" s="700"/>
    </row>
    <row r="288" spans="1:9">
      <c r="A288" s="700"/>
      <c r="B288" s="700"/>
      <c r="C288" s="700"/>
      <c r="D288" s="700"/>
      <c r="E288" s="700"/>
      <c r="F288" s="700"/>
      <c r="G288" s="700"/>
      <c r="H288" s="700"/>
      <c r="I288" s="700"/>
    </row>
    <row r="289" spans="1:9">
      <c r="A289" s="700"/>
      <c r="B289" s="700"/>
      <c r="C289" s="700"/>
      <c r="D289" s="700"/>
      <c r="E289" s="700"/>
      <c r="F289" s="700"/>
      <c r="G289" s="700"/>
      <c r="H289" s="700"/>
      <c r="I289" s="700"/>
    </row>
    <row r="290" spans="1:9">
      <c r="A290" s="721"/>
      <c r="B290" s="700"/>
      <c r="C290" s="700"/>
      <c r="D290" s="721"/>
      <c r="E290" s="721"/>
      <c r="F290" s="721"/>
      <c r="G290" s="828"/>
      <c r="H290" s="700"/>
      <c r="I290" s="700"/>
    </row>
    <row r="291" spans="1:9" ht="21">
      <c r="A291" s="801" t="s">
        <v>382</v>
      </c>
      <c r="B291" s="801"/>
      <c r="C291" s="801"/>
      <c r="D291" s="801"/>
      <c r="E291" s="801"/>
      <c r="F291" s="801"/>
      <c r="G291" s="801"/>
      <c r="H291" s="801"/>
      <c r="I291" s="700"/>
    </row>
    <row r="292" spans="1:9" ht="105">
      <c r="A292" s="699" t="s">
        <v>3</v>
      </c>
      <c r="B292" s="699" t="s">
        <v>4</v>
      </c>
      <c r="C292" s="699" t="s">
        <v>5</v>
      </c>
      <c r="D292" s="699" t="s">
        <v>6</v>
      </c>
      <c r="E292" s="699" t="s">
        <v>7</v>
      </c>
      <c r="F292" s="699" t="s">
        <v>8</v>
      </c>
      <c r="G292" s="699" t="s">
        <v>248</v>
      </c>
      <c r="H292" s="699" t="s">
        <v>10</v>
      </c>
      <c r="I292" s="700"/>
    </row>
    <row r="293" spans="1:9" ht="30">
      <c r="A293" s="715">
        <v>1</v>
      </c>
      <c r="B293" s="483" t="s">
        <v>317</v>
      </c>
      <c r="C293" s="483" t="s">
        <v>318</v>
      </c>
      <c r="D293" s="483" t="s">
        <v>319</v>
      </c>
      <c r="E293" s="699"/>
      <c r="F293" s="715">
        <v>5</v>
      </c>
      <c r="G293" s="928"/>
      <c r="H293" s="699"/>
      <c r="I293" s="700"/>
    </row>
    <row r="294" spans="1:9">
      <c r="A294" s="715"/>
      <c r="B294" s="483"/>
      <c r="C294" s="483"/>
      <c r="D294" s="483"/>
      <c r="E294" s="699"/>
      <c r="F294" s="715"/>
      <c r="G294" s="928"/>
      <c r="H294" s="699"/>
      <c r="I294" s="700"/>
    </row>
    <row r="295" spans="1:9">
      <c r="A295" s="715"/>
      <c r="B295" s="715"/>
      <c r="C295" s="715"/>
      <c r="D295" s="716"/>
      <c r="E295" s="716"/>
      <c r="F295" s="715"/>
      <c r="G295" s="715"/>
      <c r="H295" s="700"/>
      <c r="I295" s="700"/>
    </row>
    <row r="296" spans="1:9" ht="32.25" customHeight="1">
      <c r="A296" s="929" t="s">
        <v>383</v>
      </c>
      <c r="B296" s="929"/>
      <c r="C296" s="929"/>
      <c r="D296" s="929"/>
      <c r="E296" s="929"/>
      <c r="F296" s="929"/>
      <c r="G296" s="929"/>
      <c r="H296" s="929"/>
    </row>
    <row r="297" spans="1:9">
      <c r="A297" s="930"/>
      <c r="B297" s="930"/>
      <c r="C297" s="930"/>
      <c r="D297" s="930"/>
      <c r="E297" s="930"/>
      <c r="F297" s="930"/>
      <c r="G297" s="930"/>
      <c r="H297" s="930"/>
    </row>
    <row r="298" spans="1:9" ht="21">
      <c r="A298" s="801" t="s">
        <v>384</v>
      </c>
      <c r="B298" s="801"/>
      <c r="C298" s="801"/>
      <c r="D298" s="801"/>
      <c r="E298" s="801"/>
      <c r="F298" s="801"/>
      <c r="G298" s="801"/>
    </row>
    <row r="299" spans="1:9" ht="105">
      <c r="A299" s="754" t="s">
        <v>3</v>
      </c>
      <c r="B299" s="754" t="s">
        <v>4</v>
      </c>
      <c r="C299" s="754" t="s">
        <v>5</v>
      </c>
      <c r="D299" s="754" t="s">
        <v>6</v>
      </c>
      <c r="E299" s="754" t="s">
        <v>7</v>
      </c>
      <c r="F299" s="754" t="s">
        <v>8</v>
      </c>
      <c r="G299" s="754" t="s">
        <v>9</v>
      </c>
    </row>
    <row r="300" spans="1:9">
      <c r="A300" s="700"/>
      <c r="B300" s="700"/>
      <c r="C300" s="700"/>
      <c r="D300" s="700"/>
      <c r="E300" s="700"/>
      <c r="F300" s="700"/>
      <c r="G300" s="700"/>
    </row>
    <row r="301" spans="1:9">
      <c r="A301" s="700"/>
      <c r="B301" s="700"/>
      <c r="C301" s="700"/>
      <c r="D301" s="700"/>
      <c r="E301" s="700"/>
      <c r="F301" s="700"/>
      <c r="G301" s="700"/>
    </row>
    <row r="302" spans="1:9" ht="21">
      <c r="A302" s="801" t="s">
        <v>385</v>
      </c>
      <c r="B302" s="801"/>
      <c r="C302" s="801"/>
      <c r="D302" s="801"/>
      <c r="E302" s="801"/>
      <c r="F302" s="801"/>
      <c r="G302" s="801"/>
    </row>
    <row r="303" spans="1:9" ht="105">
      <c r="A303" s="754" t="s">
        <v>3</v>
      </c>
      <c r="B303" s="754" t="s">
        <v>4</v>
      </c>
      <c r="C303" s="754" t="s">
        <v>5</v>
      </c>
      <c r="D303" s="754" t="s">
        <v>6</v>
      </c>
      <c r="E303" s="754" t="s">
        <v>7</v>
      </c>
      <c r="F303" s="754" t="s">
        <v>8</v>
      </c>
      <c r="G303" s="754" t="s">
        <v>9</v>
      </c>
    </row>
    <row r="304" spans="1:9">
      <c r="A304" s="700"/>
      <c r="B304" s="700"/>
      <c r="C304" s="700"/>
      <c r="D304" s="700"/>
      <c r="E304" s="700"/>
      <c r="F304" s="700"/>
      <c r="G304" s="700"/>
    </row>
    <row r="305" spans="1:7">
      <c r="A305" s="700"/>
      <c r="B305" s="700"/>
      <c r="C305" s="700"/>
      <c r="D305" s="700"/>
      <c r="E305" s="700"/>
      <c r="F305" s="700"/>
      <c r="G305" s="700"/>
    </row>
    <row r="306" spans="1:7">
      <c r="A306" s="700"/>
      <c r="B306" s="700"/>
      <c r="C306" s="700"/>
      <c r="D306" s="700"/>
      <c r="E306" s="700"/>
      <c r="F306" s="700"/>
      <c r="G306" s="700"/>
    </row>
    <row r="308" spans="1:7" ht="21">
      <c r="A308" s="801" t="s">
        <v>1076</v>
      </c>
      <c r="B308" s="801"/>
      <c r="C308" s="801"/>
      <c r="D308" s="801"/>
      <c r="E308" s="801"/>
      <c r="F308" s="801"/>
      <c r="G308" s="801"/>
    </row>
    <row r="309" spans="1:7" ht="105">
      <c r="A309" s="754" t="s">
        <v>3</v>
      </c>
      <c r="B309" s="754" t="s">
        <v>4</v>
      </c>
      <c r="C309" s="754" t="s">
        <v>5</v>
      </c>
      <c r="D309" s="754" t="s">
        <v>6</v>
      </c>
      <c r="E309" s="754" t="s">
        <v>7</v>
      </c>
      <c r="F309" s="754" t="s">
        <v>8</v>
      </c>
      <c r="G309" s="754" t="s">
        <v>9</v>
      </c>
    </row>
    <row r="310" spans="1:7">
      <c r="A310" s="700"/>
      <c r="B310" s="700"/>
      <c r="C310" s="700"/>
      <c r="D310" s="700"/>
      <c r="E310" s="700"/>
      <c r="F310" s="700"/>
      <c r="G310" s="700"/>
    </row>
    <row r="311" spans="1:7">
      <c r="A311" s="700"/>
      <c r="B311" s="700"/>
      <c r="C311" s="700"/>
      <c r="D311" s="700"/>
      <c r="E311" s="700"/>
      <c r="F311" s="700"/>
      <c r="G311" s="700"/>
    </row>
    <row r="312" spans="1:7">
      <c r="A312" s="700"/>
      <c r="B312" s="700"/>
      <c r="C312" s="700"/>
      <c r="D312" s="700"/>
      <c r="E312" s="700"/>
      <c r="F312" s="700"/>
      <c r="G312" s="700"/>
    </row>
    <row r="314" spans="1:7" ht="21">
      <c r="A314" s="801" t="s">
        <v>1099</v>
      </c>
      <c r="B314" s="801"/>
      <c r="C314" s="801"/>
      <c r="D314" s="801"/>
      <c r="E314" s="801"/>
      <c r="F314" s="801"/>
      <c r="G314" s="801"/>
    </row>
    <row r="315" spans="1:7" ht="105">
      <c r="A315" s="754" t="s">
        <v>3</v>
      </c>
      <c r="B315" s="754" t="s">
        <v>4</v>
      </c>
      <c r="C315" s="754" t="s">
        <v>5</v>
      </c>
      <c r="D315" s="754" t="s">
        <v>6</v>
      </c>
      <c r="E315" s="754" t="s">
        <v>7</v>
      </c>
      <c r="F315" s="754" t="s">
        <v>8</v>
      </c>
      <c r="G315" s="754" t="s">
        <v>9</v>
      </c>
    </row>
    <row r="316" spans="1:7">
      <c r="A316" s="700">
        <v>1</v>
      </c>
      <c r="B316" s="700" t="s">
        <v>1114</v>
      </c>
      <c r="C316" s="700" t="s">
        <v>1115</v>
      </c>
      <c r="D316" s="700" t="s">
        <v>23</v>
      </c>
      <c r="E316" s="700"/>
      <c r="F316" s="721">
        <v>2</v>
      </c>
      <c r="G316" s="931"/>
    </row>
    <row r="317" spans="1:7">
      <c r="A317" s="700">
        <v>2</v>
      </c>
      <c r="B317" s="700" t="s">
        <v>1116</v>
      </c>
      <c r="C317" s="700" t="s">
        <v>1115</v>
      </c>
      <c r="D317" s="700" t="s">
        <v>23</v>
      </c>
      <c r="E317" s="700"/>
      <c r="F317" s="721">
        <v>1</v>
      </c>
      <c r="G317" s="932"/>
    </row>
    <row r="318" spans="1:7" ht="15.75">
      <c r="A318" s="700"/>
      <c r="B318" s="700"/>
      <c r="C318" s="700"/>
      <c r="D318" s="700"/>
      <c r="E318" s="749" t="s">
        <v>43</v>
      </c>
      <c r="F318" s="763">
        <f>SUM(F316:F317)</f>
        <v>3</v>
      </c>
      <c r="G318" s="700"/>
    </row>
    <row r="320" spans="1:7" ht="21">
      <c r="A320" s="801" t="s">
        <v>1107</v>
      </c>
      <c r="B320" s="801"/>
      <c r="C320" s="801"/>
      <c r="D320" s="801"/>
      <c r="E320" s="801"/>
      <c r="F320" s="801"/>
      <c r="G320" s="801"/>
    </row>
    <row r="321" spans="1:7" ht="105">
      <c r="A321" s="754" t="s">
        <v>3</v>
      </c>
      <c r="B321" s="754" t="s">
        <v>4</v>
      </c>
      <c r="C321" s="754" t="s">
        <v>5</v>
      </c>
      <c r="D321" s="754" t="s">
        <v>6</v>
      </c>
      <c r="E321" s="754" t="s">
        <v>7</v>
      </c>
      <c r="F321" s="754" t="s">
        <v>8</v>
      </c>
      <c r="G321" s="754" t="s">
        <v>9</v>
      </c>
    </row>
    <row r="322" spans="1:7">
      <c r="A322" s="700"/>
      <c r="B322" s="700"/>
      <c r="C322" s="700"/>
      <c r="D322" s="700"/>
      <c r="E322" s="700"/>
      <c r="F322" s="700"/>
      <c r="G322" s="700"/>
    </row>
    <row r="323" spans="1:7">
      <c r="A323" s="700"/>
      <c r="B323" s="700"/>
      <c r="C323" s="700"/>
      <c r="D323" s="700"/>
      <c r="E323" s="700"/>
      <c r="F323" s="700"/>
      <c r="G323" s="700"/>
    </row>
    <row r="324" spans="1:7">
      <c r="A324" s="700"/>
      <c r="B324" s="700"/>
      <c r="C324" s="700"/>
      <c r="D324" s="700"/>
      <c r="E324" s="700"/>
      <c r="F324" s="700"/>
      <c r="G324" s="700"/>
    </row>
    <row r="326" spans="1:7" ht="21">
      <c r="E326" s="763" t="s">
        <v>1261</v>
      </c>
      <c r="F326" s="658">
        <f>F318+F293+F280+F236+F180+F93</f>
        <v>996</v>
      </c>
    </row>
  </sheetData>
  <mergeCells count="68">
    <mergeCell ref="A320:G320"/>
    <mergeCell ref="A298:G298"/>
    <mergeCell ref="A302:G302"/>
    <mergeCell ref="A308:G308"/>
    <mergeCell ref="A314:G314"/>
    <mergeCell ref="G316:G317"/>
    <mergeCell ref="A198:H198"/>
    <mergeCell ref="A204:H204"/>
    <mergeCell ref="A205:H205"/>
    <mergeCell ref="A220:H220"/>
    <mergeCell ref="A229:H229"/>
    <mergeCell ref="A215:H215"/>
    <mergeCell ref="A233:H233"/>
    <mergeCell ref="A238:G238"/>
    <mergeCell ref="A239:G239"/>
    <mergeCell ref="A291:H291"/>
    <mergeCell ref="D295:E295"/>
    <mergeCell ref="A296:H297"/>
    <mergeCell ref="A64:I64"/>
    <mergeCell ref="A98:G98"/>
    <mergeCell ref="B123:B124"/>
    <mergeCell ref="F123:F124"/>
    <mergeCell ref="G123:G124"/>
    <mergeCell ref="A123:A124"/>
    <mergeCell ref="H102:H131"/>
    <mergeCell ref="A119:A120"/>
    <mergeCell ref="B119:B120"/>
    <mergeCell ref="F119:F120"/>
    <mergeCell ref="G119:G120"/>
    <mergeCell ref="A121:A122"/>
    <mergeCell ref="B121:B122"/>
    <mergeCell ref="F121:F122"/>
    <mergeCell ref="G121:G122"/>
    <mergeCell ref="H35:H40"/>
    <mergeCell ref="A44:I44"/>
    <mergeCell ref="G46:G48"/>
    <mergeCell ref="H46:H61"/>
    <mergeCell ref="G49:G56"/>
    <mergeCell ref="G57:G61"/>
    <mergeCell ref="A33:H33"/>
    <mergeCell ref="G6:G11"/>
    <mergeCell ref="H6:H11"/>
    <mergeCell ref="A14:H14"/>
    <mergeCell ref="G16:G24"/>
    <mergeCell ref="H16:H24"/>
    <mergeCell ref="A27:H27"/>
    <mergeCell ref="A28:G28"/>
    <mergeCell ref="A1:H1"/>
    <mergeCell ref="A2:H2"/>
    <mergeCell ref="A3:H3"/>
    <mergeCell ref="A4:H4"/>
    <mergeCell ref="A99:G99"/>
    <mergeCell ref="G35:G40"/>
    <mergeCell ref="A73:G73"/>
    <mergeCell ref="A82:G82"/>
    <mergeCell ref="A125:A127"/>
    <mergeCell ref="B125:B127"/>
    <mergeCell ref="F125:F127"/>
    <mergeCell ref="G125:G127"/>
    <mergeCell ref="A66:G66"/>
    <mergeCell ref="A184:H184"/>
    <mergeCell ref="A185:H185"/>
    <mergeCell ref="A192:H192"/>
    <mergeCell ref="A128:A130"/>
    <mergeCell ref="B128:B130"/>
    <mergeCell ref="F128:F130"/>
    <mergeCell ref="G128:G130"/>
    <mergeCell ref="A182:H182"/>
  </mergeCells>
  <pageMargins left="0.78740157480314965" right="0.11811023622047245" top="0.74803149606299213" bottom="0.74803149606299213" header="0.31496062992125984" footer="0.31496062992125984"/>
  <pageSetup scale="71" orientation="portrait" r:id="rId1"/>
  <rowBreaks count="3" manualBreakCount="3">
    <brk id="63" max="8" man="1"/>
    <brk id="106" max="8" man="1"/>
    <brk id="29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84"/>
  <sheetViews>
    <sheetView view="pageBreakPreview" zoomScale="60" zoomScaleNormal="100" workbookViewId="0">
      <selection activeCell="T442" sqref="T442"/>
    </sheetView>
  </sheetViews>
  <sheetFormatPr defaultRowHeight="15"/>
  <cols>
    <col min="1" max="1" width="6.7109375" style="785" bestFit="1" customWidth="1"/>
    <col min="2" max="2" width="31.5703125" style="786" customWidth="1"/>
    <col min="3" max="5" width="9.140625" style="785"/>
    <col min="6" max="6" width="12.85546875" style="785" customWidth="1"/>
    <col min="7" max="7" width="15.5703125" style="785" customWidth="1"/>
    <col min="8" max="8" width="11" style="785" customWidth="1"/>
    <col min="9" max="9" width="19.42578125" style="840" hidden="1" customWidth="1"/>
    <col min="10" max="10" width="21.140625" style="788" hidden="1" customWidth="1"/>
    <col min="11" max="11" width="14.28515625" style="788" hidden="1" customWidth="1"/>
    <col min="12" max="12" width="9.140625" style="788" hidden="1" customWidth="1"/>
    <col min="13" max="15" width="9.140625" style="788" customWidth="1"/>
    <col min="16" max="16384" width="9.140625" style="788"/>
  </cols>
  <sheetData>
    <row r="1" spans="1:11" ht="23.25">
      <c r="A1" s="689" t="s">
        <v>1118</v>
      </c>
      <c r="B1" s="690"/>
      <c r="C1" s="690"/>
      <c r="D1" s="690"/>
      <c r="E1" s="690"/>
      <c r="F1" s="690"/>
      <c r="G1" s="690"/>
      <c r="H1" s="691"/>
      <c r="I1" s="692"/>
      <c r="J1" s="787"/>
    </row>
    <row r="2" spans="1:11" ht="19.5">
      <c r="A2" s="693" t="s">
        <v>886</v>
      </c>
      <c r="B2" s="694"/>
      <c r="C2" s="694"/>
      <c r="D2" s="694"/>
      <c r="E2" s="694"/>
      <c r="F2" s="694"/>
      <c r="G2" s="694"/>
      <c r="H2" s="695"/>
      <c r="I2" s="781"/>
      <c r="J2" s="789"/>
    </row>
    <row r="3" spans="1:11" ht="19.5">
      <c r="A3" s="693" t="s">
        <v>0</v>
      </c>
      <c r="B3" s="694"/>
      <c r="C3" s="694"/>
      <c r="D3" s="694"/>
      <c r="E3" s="694"/>
      <c r="F3" s="694"/>
      <c r="G3" s="694"/>
      <c r="H3" s="695"/>
      <c r="I3" s="781"/>
      <c r="J3" s="789"/>
    </row>
    <row r="4" spans="1:11" ht="15.75">
      <c r="A4" s="696" t="s">
        <v>2</v>
      </c>
      <c r="B4" s="697"/>
      <c r="C4" s="697"/>
      <c r="D4" s="697"/>
      <c r="E4" s="697"/>
      <c r="F4" s="697"/>
      <c r="G4" s="697"/>
      <c r="H4" s="698"/>
      <c r="I4" s="790"/>
      <c r="J4" s="789"/>
    </row>
    <row r="5" spans="1:11" ht="105">
      <c r="A5" s="699" t="s">
        <v>3</v>
      </c>
      <c r="B5" s="699" t="s">
        <v>387</v>
      </c>
      <c r="C5" s="699" t="s">
        <v>388</v>
      </c>
      <c r="D5" s="699" t="s">
        <v>389</v>
      </c>
      <c r="E5" s="699" t="s">
        <v>390</v>
      </c>
      <c r="F5" s="699" t="s">
        <v>391</v>
      </c>
      <c r="G5" s="699" t="s">
        <v>7</v>
      </c>
      <c r="H5" s="699" t="s">
        <v>8</v>
      </c>
      <c r="I5" s="699" t="s">
        <v>9</v>
      </c>
      <c r="J5" s="791" t="s">
        <v>10</v>
      </c>
    </row>
    <row r="6" spans="1:11" ht="15.75">
      <c r="A6" s="700">
        <v>1</v>
      </c>
      <c r="B6" s="701" t="s">
        <v>392</v>
      </c>
      <c r="C6" s="702" t="s">
        <v>175</v>
      </c>
      <c r="D6" s="703" t="s">
        <v>393</v>
      </c>
      <c r="E6" s="703" t="s">
        <v>394</v>
      </c>
      <c r="F6" s="704" t="s">
        <v>13</v>
      </c>
      <c r="G6" s="704">
        <v>1984</v>
      </c>
      <c r="H6" s="704">
        <v>2</v>
      </c>
      <c r="I6" s="792"/>
      <c r="J6" s="793"/>
      <c r="K6" s="794"/>
    </row>
    <row r="7" spans="1:11" ht="26.25">
      <c r="A7" s="700">
        <v>2</v>
      </c>
      <c r="B7" s="701" t="s">
        <v>395</v>
      </c>
      <c r="C7" s="702" t="s">
        <v>175</v>
      </c>
      <c r="D7" s="703" t="s">
        <v>396</v>
      </c>
      <c r="E7" s="703" t="s">
        <v>397</v>
      </c>
      <c r="F7" s="704" t="s">
        <v>13</v>
      </c>
      <c r="G7" s="704">
        <v>1996</v>
      </c>
      <c r="H7" s="704">
        <v>3</v>
      </c>
      <c r="I7" s="792"/>
      <c r="J7" s="793"/>
    </row>
    <row r="8" spans="1:11">
      <c r="A8" s="700">
        <v>3</v>
      </c>
      <c r="B8" s="701" t="s">
        <v>398</v>
      </c>
      <c r="C8" s="702" t="s">
        <v>175</v>
      </c>
      <c r="D8" s="703" t="s">
        <v>393</v>
      </c>
      <c r="E8" s="703" t="s">
        <v>399</v>
      </c>
      <c r="F8" s="704" t="s">
        <v>13</v>
      </c>
      <c r="G8" s="704">
        <v>2015</v>
      </c>
      <c r="H8" s="704">
        <v>2</v>
      </c>
      <c r="I8" s="792"/>
      <c r="J8" s="793"/>
    </row>
    <row r="9" spans="1:11" ht="26.25">
      <c r="A9" s="700">
        <v>4</v>
      </c>
      <c r="B9" s="701" t="s">
        <v>400</v>
      </c>
      <c r="C9" s="702" t="s">
        <v>175</v>
      </c>
      <c r="D9" s="703" t="s">
        <v>396</v>
      </c>
      <c r="E9" s="703" t="s">
        <v>401</v>
      </c>
      <c r="F9" s="704" t="s">
        <v>13</v>
      </c>
      <c r="G9" s="704">
        <v>1998</v>
      </c>
      <c r="H9" s="704">
        <v>0</v>
      </c>
      <c r="I9" s="792"/>
      <c r="J9" s="793"/>
    </row>
    <row r="10" spans="1:11" ht="26.25">
      <c r="A10" s="700">
        <v>5</v>
      </c>
      <c r="B10" s="701" t="s">
        <v>402</v>
      </c>
      <c r="C10" s="702" t="s">
        <v>175</v>
      </c>
      <c r="D10" s="703" t="s">
        <v>396</v>
      </c>
      <c r="E10" s="703" t="s">
        <v>403</v>
      </c>
      <c r="F10" s="704" t="s">
        <v>13</v>
      </c>
      <c r="G10" s="704">
        <v>2015</v>
      </c>
      <c r="H10" s="704">
        <v>0</v>
      </c>
      <c r="I10" s="792"/>
      <c r="J10" s="793"/>
    </row>
    <row r="11" spans="1:11">
      <c r="A11" s="700">
        <v>6</v>
      </c>
      <c r="B11" s="701" t="s">
        <v>404</v>
      </c>
      <c r="C11" s="702" t="s">
        <v>175</v>
      </c>
      <c r="D11" s="703" t="s">
        <v>396</v>
      </c>
      <c r="E11" s="703" t="s">
        <v>405</v>
      </c>
      <c r="F11" s="704" t="s">
        <v>13</v>
      </c>
      <c r="G11" s="704">
        <v>2015</v>
      </c>
      <c r="H11" s="704">
        <v>2</v>
      </c>
      <c r="I11" s="792"/>
      <c r="J11" s="793"/>
    </row>
    <row r="12" spans="1:11" ht="26.25">
      <c r="A12" s="700">
        <v>7</v>
      </c>
      <c r="B12" s="701" t="s">
        <v>406</v>
      </c>
      <c r="C12" s="702" t="s">
        <v>276</v>
      </c>
      <c r="D12" s="703" t="s">
        <v>396</v>
      </c>
      <c r="E12" s="703" t="s">
        <v>407</v>
      </c>
      <c r="F12" s="704" t="s">
        <v>13</v>
      </c>
      <c r="G12" s="704">
        <v>2015</v>
      </c>
      <c r="H12" s="704">
        <v>9</v>
      </c>
      <c r="I12" s="792"/>
      <c r="J12" s="793"/>
    </row>
    <row r="13" spans="1:11" ht="26.25">
      <c r="A13" s="700">
        <v>8</v>
      </c>
      <c r="B13" s="701" t="s">
        <v>408</v>
      </c>
      <c r="C13" s="702" t="s">
        <v>175</v>
      </c>
      <c r="D13" s="703" t="s">
        <v>396</v>
      </c>
      <c r="E13" s="703" t="s">
        <v>409</v>
      </c>
      <c r="F13" s="704" t="s">
        <v>13</v>
      </c>
      <c r="G13" s="704">
        <v>2020</v>
      </c>
      <c r="H13" s="704">
        <v>0</v>
      </c>
      <c r="I13" s="792"/>
      <c r="J13" s="793"/>
    </row>
    <row r="14" spans="1:11" ht="26.25">
      <c r="A14" s="700">
        <v>9</v>
      </c>
      <c r="B14" s="701" t="s">
        <v>410</v>
      </c>
      <c r="C14" s="702" t="s">
        <v>175</v>
      </c>
      <c r="D14" s="703" t="s">
        <v>393</v>
      </c>
      <c r="E14" s="703" t="s">
        <v>411</v>
      </c>
      <c r="F14" s="704" t="s">
        <v>13</v>
      </c>
      <c r="G14" s="704">
        <v>2021</v>
      </c>
      <c r="H14" s="704">
        <v>0</v>
      </c>
      <c r="I14" s="792"/>
      <c r="J14" s="793"/>
    </row>
    <row r="15" spans="1:11">
      <c r="A15" s="700"/>
      <c r="B15" s="701"/>
      <c r="C15" s="702"/>
      <c r="D15" s="703"/>
      <c r="E15" s="703"/>
      <c r="F15" s="704"/>
      <c r="G15" s="705" t="s">
        <v>43</v>
      </c>
      <c r="H15" s="706">
        <v>18</v>
      </c>
      <c r="I15" s="795"/>
      <c r="J15" s="791"/>
    </row>
    <row r="16" spans="1:11">
      <c r="A16" s="700"/>
      <c r="B16" s="707"/>
      <c r="C16" s="700"/>
      <c r="D16" s="700"/>
      <c r="E16" s="700"/>
      <c r="F16" s="700"/>
      <c r="G16" s="705"/>
      <c r="H16" s="706"/>
      <c r="I16" s="700"/>
    </row>
    <row r="17" spans="1:10" ht="15.75">
      <c r="A17" s="696" t="s">
        <v>412</v>
      </c>
      <c r="B17" s="697"/>
      <c r="C17" s="697"/>
      <c r="D17" s="697"/>
      <c r="E17" s="697"/>
      <c r="F17" s="697"/>
      <c r="G17" s="697"/>
      <c r="H17" s="698"/>
      <c r="I17" s="790"/>
    </row>
    <row r="18" spans="1:10" ht="110.25">
      <c r="A18" s="708" t="s">
        <v>3</v>
      </c>
      <c r="B18" s="230" t="s">
        <v>387</v>
      </c>
      <c r="C18" s="230" t="s">
        <v>413</v>
      </c>
      <c r="D18" s="230" t="s">
        <v>389</v>
      </c>
      <c r="E18" s="230" t="s">
        <v>414</v>
      </c>
      <c r="F18" s="230" t="s">
        <v>391</v>
      </c>
      <c r="G18" s="709" t="s">
        <v>7</v>
      </c>
      <c r="H18" s="230" t="s">
        <v>415</v>
      </c>
      <c r="I18" s="708" t="s">
        <v>9</v>
      </c>
      <c r="J18" s="796" t="s">
        <v>10</v>
      </c>
    </row>
    <row r="19" spans="1:10" ht="63">
      <c r="A19" s="710">
        <v>1</v>
      </c>
      <c r="B19" s="26" t="s">
        <v>416</v>
      </c>
      <c r="C19" s="710" t="s">
        <v>417</v>
      </c>
      <c r="D19" s="710" t="s">
        <v>418</v>
      </c>
      <c r="E19" s="710">
        <v>86.4</v>
      </c>
      <c r="F19" s="710" t="s">
        <v>23</v>
      </c>
      <c r="G19" s="710">
        <v>1988</v>
      </c>
      <c r="H19" s="710">
        <v>2</v>
      </c>
      <c r="I19" s="797"/>
      <c r="J19" s="798"/>
    </row>
    <row r="20" spans="1:10" ht="94.5">
      <c r="A20" s="710">
        <v>2</v>
      </c>
      <c r="B20" s="711" t="s">
        <v>419</v>
      </c>
      <c r="C20" s="710" t="s">
        <v>417</v>
      </c>
      <c r="D20" s="710" t="s">
        <v>418</v>
      </c>
      <c r="E20" s="710">
        <v>46.6</v>
      </c>
      <c r="F20" s="710" t="s">
        <v>23</v>
      </c>
      <c r="G20" s="710">
        <v>1988</v>
      </c>
      <c r="H20" s="710" t="s">
        <v>420</v>
      </c>
      <c r="I20" s="797"/>
      <c r="J20" s="798"/>
    </row>
    <row r="21" spans="1:10" ht="31.5">
      <c r="A21" s="710">
        <v>3</v>
      </c>
      <c r="B21" s="26" t="s">
        <v>421</v>
      </c>
      <c r="C21" s="710" t="s">
        <v>77</v>
      </c>
      <c r="D21" s="710" t="s">
        <v>422</v>
      </c>
      <c r="E21" s="710">
        <v>14.624000000000001</v>
      </c>
      <c r="F21" s="710" t="s">
        <v>23</v>
      </c>
      <c r="G21" s="710" t="s">
        <v>423</v>
      </c>
      <c r="H21" s="710">
        <v>1</v>
      </c>
      <c r="I21" s="797"/>
      <c r="J21" s="798"/>
    </row>
    <row r="22" spans="1:10" ht="47.25">
      <c r="A22" s="710">
        <v>4</v>
      </c>
      <c r="B22" s="26" t="s">
        <v>424</v>
      </c>
      <c r="C22" s="710" t="s">
        <v>77</v>
      </c>
      <c r="D22" s="710" t="s">
        <v>422</v>
      </c>
      <c r="E22" s="710">
        <v>21.44</v>
      </c>
      <c r="F22" s="710" t="s">
        <v>23</v>
      </c>
      <c r="G22" s="710" t="s">
        <v>423</v>
      </c>
      <c r="H22" s="710">
        <v>1</v>
      </c>
      <c r="I22" s="797"/>
      <c r="J22" s="798"/>
    </row>
    <row r="23" spans="1:10" ht="47.25">
      <c r="A23" s="710">
        <v>5</v>
      </c>
      <c r="B23" s="26" t="s">
        <v>425</v>
      </c>
      <c r="C23" s="710" t="s">
        <v>77</v>
      </c>
      <c r="D23" s="710" t="s">
        <v>418</v>
      </c>
      <c r="E23" s="710">
        <v>11</v>
      </c>
      <c r="F23" s="710" t="s">
        <v>23</v>
      </c>
      <c r="G23" s="710" t="s">
        <v>426</v>
      </c>
      <c r="H23" s="710" t="s">
        <v>420</v>
      </c>
      <c r="I23" s="797"/>
      <c r="J23" s="798"/>
    </row>
    <row r="24" spans="1:10" ht="47.25">
      <c r="A24" s="710">
        <v>6</v>
      </c>
      <c r="B24" s="712" t="s">
        <v>427</v>
      </c>
      <c r="C24" s="710" t="s">
        <v>77</v>
      </c>
      <c r="D24" s="710" t="s">
        <v>418</v>
      </c>
      <c r="E24" s="710">
        <v>60.648000000000003</v>
      </c>
      <c r="F24" s="710" t="s">
        <v>23</v>
      </c>
      <c r="G24" s="348">
        <v>1996</v>
      </c>
      <c r="H24" s="713">
        <v>1</v>
      </c>
      <c r="I24" s="797"/>
      <c r="J24" s="798"/>
    </row>
    <row r="25" spans="1:10" ht="31.5">
      <c r="A25" s="710">
        <v>7</v>
      </c>
      <c r="B25" s="712" t="s">
        <v>428</v>
      </c>
      <c r="C25" s="710" t="s">
        <v>77</v>
      </c>
      <c r="D25" s="710" t="s">
        <v>418</v>
      </c>
      <c r="E25" s="710">
        <v>3.1080000000000001</v>
      </c>
      <c r="F25" s="710" t="s">
        <v>23</v>
      </c>
      <c r="G25" s="348">
        <v>2000</v>
      </c>
      <c r="H25" s="713"/>
      <c r="I25" s="797"/>
      <c r="J25" s="798"/>
    </row>
    <row r="26" spans="1:10" ht="31.5">
      <c r="A26" s="710">
        <v>8</v>
      </c>
      <c r="B26" s="26" t="s">
        <v>429</v>
      </c>
      <c r="C26" s="710" t="s">
        <v>77</v>
      </c>
      <c r="D26" s="710" t="s">
        <v>418</v>
      </c>
      <c r="E26" s="710">
        <v>31.44</v>
      </c>
      <c r="F26" s="710" t="s">
        <v>23</v>
      </c>
      <c r="G26" s="710" t="s">
        <v>35</v>
      </c>
      <c r="H26" s="710" t="s">
        <v>420</v>
      </c>
      <c r="I26" s="797"/>
      <c r="J26" s="798"/>
    </row>
    <row r="27" spans="1:10" ht="31.5">
      <c r="A27" s="710">
        <v>9</v>
      </c>
      <c r="B27" s="26" t="s">
        <v>430</v>
      </c>
      <c r="C27" s="710" t="s">
        <v>77</v>
      </c>
      <c r="D27" s="710" t="s">
        <v>418</v>
      </c>
      <c r="E27" s="710">
        <v>18.420000000000002</v>
      </c>
      <c r="F27" s="710" t="s">
        <v>23</v>
      </c>
      <c r="G27" s="710" t="s">
        <v>114</v>
      </c>
      <c r="H27" s="710" t="s">
        <v>420</v>
      </c>
      <c r="I27" s="797"/>
      <c r="J27" s="798"/>
    </row>
    <row r="28" spans="1:10" ht="47.25">
      <c r="A28" s="710">
        <v>10</v>
      </c>
      <c r="B28" s="26" t="s">
        <v>431</v>
      </c>
      <c r="C28" s="710" t="s">
        <v>77</v>
      </c>
      <c r="D28" s="710" t="s">
        <v>418</v>
      </c>
      <c r="E28" s="710">
        <v>15.628</v>
      </c>
      <c r="F28" s="710" t="s">
        <v>23</v>
      </c>
      <c r="G28" s="710" t="s">
        <v>35</v>
      </c>
      <c r="H28" s="710" t="s">
        <v>420</v>
      </c>
      <c r="I28" s="797"/>
      <c r="J28" s="798"/>
    </row>
    <row r="29" spans="1:10" ht="47.25">
      <c r="A29" s="710">
        <v>11</v>
      </c>
      <c r="B29" s="26" t="s">
        <v>432</v>
      </c>
      <c r="C29" s="710" t="s">
        <v>417</v>
      </c>
      <c r="D29" s="710" t="s">
        <v>418</v>
      </c>
      <c r="E29" s="348">
        <v>61.28</v>
      </c>
      <c r="F29" s="710" t="s">
        <v>23</v>
      </c>
      <c r="G29" s="710" t="s">
        <v>433</v>
      </c>
      <c r="H29" s="710" t="s">
        <v>420</v>
      </c>
      <c r="I29" s="797"/>
      <c r="J29" s="798"/>
    </row>
    <row r="30" spans="1:10" ht="47.25">
      <c r="A30" s="710">
        <v>12</v>
      </c>
      <c r="B30" s="26" t="s">
        <v>434</v>
      </c>
      <c r="C30" s="348" t="s">
        <v>417</v>
      </c>
      <c r="D30" s="348" t="s">
        <v>418</v>
      </c>
      <c r="E30" s="348" t="s">
        <v>435</v>
      </c>
      <c r="F30" s="348" t="s">
        <v>23</v>
      </c>
      <c r="G30" s="348" t="s">
        <v>436</v>
      </c>
      <c r="H30" s="348" t="s">
        <v>437</v>
      </c>
      <c r="I30" s="797"/>
      <c r="J30" s="798"/>
    </row>
    <row r="31" spans="1:10" ht="47.25">
      <c r="A31" s="710">
        <v>13</v>
      </c>
      <c r="B31" s="26" t="s">
        <v>438</v>
      </c>
      <c r="C31" s="710" t="s">
        <v>417</v>
      </c>
      <c r="D31" s="710" t="s">
        <v>418</v>
      </c>
      <c r="E31" s="348">
        <v>30.2</v>
      </c>
      <c r="F31" s="710" t="s">
        <v>23</v>
      </c>
      <c r="G31" s="710" t="s">
        <v>265</v>
      </c>
      <c r="H31" s="710" t="s">
        <v>420</v>
      </c>
      <c r="I31" s="797"/>
      <c r="J31" s="798"/>
    </row>
    <row r="32" spans="1:10" ht="15.75">
      <c r="A32" s="700"/>
      <c r="B32" s="707"/>
      <c r="C32" s="700"/>
      <c r="D32" s="700"/>
      <c r="E32" s="700"/>
      <c r="F32" s="700"/>
      <c r="G32" s="714" t="s">
        <v>43</v>
      </c>
      <c r="H32" s="705">
        <v>5</v>
      </c>
      <c r="I32" s="799"/>
    </row>
    <row r="33" spans="1:37" ht="15.75">
      <c r="A33" s="700"/>
      <c r="B33" s="707"/>
      <c r="C33" s="700"/>
      <c r="D33" s="700"/>
      <c r="E33" s="700"/>
      <c r="F33" s="700"/>
      <c r="G33" s="710"/>
      <c r="H33" s="715"/>
      <c r="I33" s="700"/>
    </row>
    <row r="34" spans="1:37" ht="15.75">
      <c r="A34" s="800" t="s">
        <v>38</v>
      </c>
      <c r="B34" s="800"/>
      <c r="C34" s="800"/>
      <c r="D34" s="800"/>
      <c r="E34" s="800"/>
      <c r="F34" s="800"/>
      <c r="G34" s="800"/>
      <c r="H34" s="800"/>
      <c r="I34" s="800"/>
    </row>
    <row r="35" spans="1:37" ht="21">
      <c r="A35" s="801" t="s">
        <v>439</v>
      </c>
      <c r="B35" s="802"/>
      <c r="C35" s="802"/>
      <c r="D35" s="802"/>
      <c r="E35" s="802"/>
      <c r="F35" s="802"/>
      <c r="G35" s="802"/>
      <c r="H35" s="802"/>
      <c r="I35" s="802"/>
      <c r="J35" s="803" t="s">
        <v>10</v>
      </c>
    </row>
    <row r="36" spans="1:37" ht="105">
      <c r="A36" s="699" t="s">
        <v>3</v>
      </c>
      <c r="B36" s="699" t="s">
        <v>387</v>
      </c>
      <c r="C36" s="699" t="s">
        <v>388</v>
      </c>
      <c r="D36" s="699" t="s">
        <v>389</v>
      </c>
      <c r="E36" s="699" t="s">
        <v>390</v>
      </c>
      <c r="F36" s="699" t="s">
        <v>391</v>
      </c>
      <c r="G36" s="699" t="s">
        <v>7</v>
      </c>
      <c r="H36" s="699" t="s">
        <v>8</v>
      </c>
      <c r="I36" s="699" t="s">
        <v>9</v>
      </c>
      <c r="J36" s="804"/>
    </row>
    <row r="37" spans="1:37">
      <c r="A37" s="716">
        <v>1</v>
      </c>
      <c r="B37" s="717" t="s">
        <v>440</v>
      </c>
      <c r="C37" s="717" t="s">
        <v>276</v>
      </c>
      <c r="D37" s="716">
        <v>2</v>
      </c>
      <c r="E37" s="716">
        <v>144</v>
      </c>
      <c r="F37" s="716" t="s">
        <v>23</v>
      </c>
      <c r="G37" s="715" t="s">
        <v>441</v>
      </c>
      <c r="H37" s="716">
        <v>12</v>
      </c>
      <c r="I37" s="792"/>
      <c r="J37" s="804"/>
    </row>
    <row r="38" spans="1:37">
      <c r="A38" s="716"/>
      <c r="B38" s="717"/>
      <c r="C38" s="717"/>
      <c r="D38" s="716"/>
      <c r="E38" s="716"/>
      <c r="F38" s="716"/>
      <c r="G38" s="715" t="s">
        <v>442</v>
      </c>
      <c r="H38" s="716"/>
      <c r="I38" s="792"/>
      <c r="J38" s="804"/>
    </row>
    <row r="39" spans="1:37">
      <c r="A39" s="716"/>
      <c r="B39" s="717"/>
      <c r="C39" s="717"/>
      <c r="D39" s="716"/>
      <c r="E39" s="716"/>
      <c r="F39" s="716"/>
      <c r="G39" s="715" t="s">
        <v>443</v>
      </c>
      <c r="H39" s="716"/>
      <c r="I39" s="792"/>
      <c r="J39" s="804"/>
    </row>
    <row r="40" spans="1:37">
      <c r="A40" s="716"/>
      <c r="B40" s="717"/>
      <c r="C40" s="717"/>
      <c r="D40" s="716"/>
      <c r="E40" s="716"/>
      <c r="F40" s="716"/>
      <c r="G40" s="715" t="s">
        <v>444</v>
      </c>
      <c r="H40" s="716"/>
      <c r="I40" s="792"/>
      <c r="J40" s="804"/>
    </row>
    <row r="41" spans="1:37">
      <c r="A41" s="716">
        <v>2</v>
      </c>
      <c r="B41" s="718" t="s">
        <v>445</v>
      </c>
      <c r="C41" s="718" t="s">
        <v>446</v>
      </c>
      <c r="D41" s="716">
        <v>2</v>
      </c>
      <c r="E41" s="716">
        <v>24</v>
      </c>
      <c r="F41" s="716" t="s">
        <v>23</v>
      </c>
      <c r="G41" s="715" t="s">
        <v>447</v>
      </c>
      <c r="H41" s="716">
        <v>2</v>
      </c>
      <c r="I41" s="792"/>
      <c r="J41" s="804"/>
    </row>
    <row r="42" spans="1:37">
      <c r="A42" s="716"/>
      <c r="B42" s="718"/>
      <c r="C42" s="718"/>
      <c r="D42" s="716"/>
      <c r="E42" s="716"/>
      <c r="F42" s="716"/>
      <c r="G42" s="715" t="s">
        <v>448</v>
      </c>
      <c r="H42" s="716"/>
      <c r="I42" s="792"/>
      <c r="J42" s="804"/>
    </row>
    <row r="43" spans="1:37">
      <c r="A43" s="715">
        <v>3</v>
      </c>
      <c r="B43" s="719" t="s">
        <v>449</v>
      </c>
      <c r="C43" s="719" t="s">
        <v>446</v>
      </c>
      <c r="D43" s="715">
        <v>2</v>
      </c>
      <c r="E43" s="715">
        <v>36</v>
      </c>
      <c r="F43" s="715" t="s">
        <v>23</v>
      </c>
      <c r="G43" s="715" t="s">
        <v>450</v>
      </c>
      <c r="H43" s="715">
        <v>3</v>
      </c>
      <c r="I43" s="792"/>
      <c r="J43" s="804"/>
    </row>
    <row r="44" spans="1:37" ht="30">
      <c r="A44" s="715">
        <v>4</v>
      </c>
      <c r="B44" s="719" t="s">
        <v>451</v>
      </c>
      <c r="C44" s="719" t="s">
        <v>452</v>
      </c>
      <c r="D44" s="715">
        <v>2</v>
      </c>
      <c r="E44" s="715">
        <v>40</v>
      </c>
      <c r="F44" s="715" t="s">
        <v>23</v>
      </c>
      <c r="G44" s="715" t="s">
        <v>453</v>
      </c>
      <c r="H44" s="715">
        <v>3</v>
      </c>
      <c r="I44" s="792"/>
      <c r="J44" s="804"/>
    </row>
    <row r="45" spans="1:37" s="700" customFormat="1">
      <c r="A45" s="715"/>
      <c r="B45" s="719"/>
      <c r="C45" s="719"/>
      <c r="D45" s="715"/>
      <c r="E45" s="715"/>
      <c r="F45" s="715"/>
      <c r="G45" s="705" t="s">
        <v>43</v>
      </c>
      <c r="H45" s="705">
        <v>20</v>
      </c>
      <c r="I45" s="805"/>
      <c r="J45" s="806"/>
      <c r="K45" s="807"/>
      <c r="L45" s="807"/>
      <c r="M45" s="807"/>
      <c r="N45" s="807"/>
      <c r="O45" s="807"/>
      <c r="P45" s="807"/>
      <c r="Q45" s="807"/>
      <c r="R45" s="807"/>
      <c r="S45" s="807"/>
      <c r="T45" s="807"/>
      <c r="U45" s="807"/>
      <c r="V45" s="807"/>
      <c r="W45" s="807"/>
      <c r="X45" s="807"/>
      <c r="Y45" s="807"/>
      <c r="Z45" s="807"/>
      <c r="AA45" s="807"/>
      <c r="AB45" s="807"/>
      <c r="AC45" s="807"/>
      <c r="AD45" s="807"/>
      <c r="AE45" s="807"/>
      <c r="AF45" s="807"/>
      <c r="AG45" s="807"/>
      <c r="AH45" s="807"/>
      <c r="AI45" s="807"/>
      <c r="AJ45" s="807"/>
      <c r="AK45" s="807"/>
    </row>
    <row r="46" spans="1:37">
      <c r="A46" s="700"/>
      <c r="B46" s="707"/>
      <c r="C46" s="700"/>
      <c r="D46" s="700"/>
      <c r="E46" s="700"/>
      <c r="F46" s="700"/>
      <c r="G46" s="700"/>
      <c r="H46" s="715"/>
      <c r="I46" s="700"/>
    </row>
    <row r="47" spans="1:37" ht="15.75">
      <c r="A47" s="800" t="s">
        <v>44</v>
      </c>
      <c r="B47" s="800"/>
      <c r="C47" s="800"/>
      <c r="D47" s="800"/>
      <c r="E47" s="800"/>
      <c r="F47" s="800"/>
      <c r="G47" s="800"/>
      <c r="H47" s="800"/>
      <c r="I47" s="800"/>
    </row>
    <row r="48" spans="1:37" ht="75">
      <c r="A48" s="699" t="s">
        <v>3</v>
      </c>
      <c r="B48" s="699" t="s">
        <v>45</v>
      </c>
      <c r="C48" s="699" t="s">
        <v>388</v>
      </c>
      <c r="D48" s="699" t="s">
        <v>389</v>
      </c>
      <c r="E48" s="699" t="s">
        <v>390</v>
      </c>
      <c r="F48" s="699" t="s">
        <v>46</v>
      </c>
      <c r="G48" s="699" t="s">
        <v>47</v>
      </c>
      <c r="H48" s="720" t="s">
        <v>8</v>
      </c>
      <c r="I48" s="699" t="s">
        <v>9</v>
      </c>
      <c r="J48" s="791" t="s">
        <v>10</v>
      </c>
    </row>
    <row r="49" spans="1:10">
      <c r="A49" s="721">
        <v>1</v>
      </c>
      <c r="B49" s="719" t="s">
        <v>454</v>
      </c>
      <c r="C49" s="700" t="s">
        <v>135</v>
      </c>
      <c r="D49" s="722">
        <v>2</v>
      </c>
      <c r="E49" s="722">
        <v>46.067999999999998</v>
      </c>
      <c r="F49" s="715" t="s">
        <v>80</v>
      </c>
      <c r="G49" s="715" t="s">
        <v>455</v>
      </c>
      <c r="H49" s="715">
        <v>5</v>
      </c>
      <c r="I49" s="792"/>
      <c r="J49" s="804"/>
    </row>
    <row r="50" spans="1:10" ht="30">
      <c r="A50" s="721">
        <v>2</v>
      </c>
      <c r="B50" s="719" t="s">
        <v>456</v>
      </c>
      <c r="C50" s="700" t="s">
        <v>138</v>
      </c>
      <c r="D50" s="722">
        <v>4</v>
      </c>
      <c r="E50" s="722">
        <v>45.664000000000001</v>
      </c>
      <c r="F50" s="715" t="s">
        <v>80</v>
      </c>
      <c r="G50" s="715" t="s">
        <v>457</v>
      </c>
      <c r="H50" s="715">
        <v>0</v>
      </c>
      <c r="I50" s="792"/>
      <c r="J50" s="804"/>
    </row>
    <row r="51" spans="1:10" ht="75">
      <c r="A51" s="721">
        <v>3</v>
      </c>
      <c r="B51" s="719" t="s">
        <v>458</v>
      </c>
      <c r="C51" s="700" t="s">
        <v>135</v>
      </c>
      <c r="D51" s="722">
        <v>2</v>
      </c>
      <c r="E51" s="722">
        <v>41.6</v>
      </c>
      <c r="F51" s="715" t="s">
        <v>80</v>
      </c>
      <c r="G51" s="715">
        <v>1990</v>
      </c>
      <c r="H51" s="715">
        <v>0</v>
      </c>
      <c r="I51" s="792"/>
      <c r="J51" s="804"/>
    </row>
    <row r="52" spans="1:10">
      <c r="A52" s="721">
        <v>4</v>
      </c>
      <c r="B52" s="719" t="s">
        <v>459</v>
      </c>
      <c r="C52" s="700" t="s">
        <v>138</v>
      </c>
      <c r="D52" s="722">
        <v>1</v>
      </c>
      <c r="E52" s="722">
        <v>68.954999999999998</v>
      </c>
      <c r="F52" s="715" t="s">
        <v>80</v>
      </c>
      <c r="G52" s="715">
        <v>1982</v>
      </c>
      <c r="H52" s="715">
        <v>2</v>
      </c>
      <c r="I52" s="792"/>
      <c r="J52" s="804"/>
    </row>
    <row r="53" spans="1:10">
      <c r="A53" s="721">
        <v>5</v>
      </c>
      <c r="B53" s="719" t="s">
        <v>460</v>
      </c>
      <c r="C53" s="700" t="s">
        <v>138</v>
      </c>
      <c r="D53" s="722">
        <v>1</v>
      </c>
      <c r="E53" s="722">
        <v>17.184999999999999</v>
      </c>
      <c r="F53" s="715" t="s">
        <v>80</v>
      </c>
      <c r="G53" s="715">
        <v>1969</v>
      </c>
      <c r="H53" s="715">
        <v>0</v>
      </c>
      <c r="I53" s="792"/>
      <c r="J53" s="804"/>
    </row>
    <row r="54" spans="1:10" ht="30">
      <c r="A54" s="721">
        <v>6</v>
      </c>
      <c r="B54" s="719" t="s">
        <v>461</v>
      </c>
      <c r="C54" s="700" t="s">
        <v>138</v>
      </c>
      <c r="D54" s="722">
        <v>1</v>
      </c>
      <c r="E54" s="722">
        <v>11.346</v>
      </c>
      <c r="F54" s="715" t="s">
        <v>80</v>
      </c>
      <c r="G54" s="715">
        <v>2004</v>
      </c>
      <c r="H54" s="715">
        <v>0</v>
      </c>
      <c r="I54" s="792"/>
      <c r="J54" s="804"/>
    </row>
    <row r="55" spans="1:10">
      <c r="A55" s="721">
        <v>7</v>
      </c>
      <c r="B55" s="719" t="s">
        <v>462</v>
      </c>
      <c r="C55" s="700" t="s">
        <v>138</v>
      </c>
      <c r="D55" s="722">
        <v>2</v>
      </c>
      <c r="E55" s="722">
        <v>39.36</v>
      </c>
      <c r="F55" s="715" t="s">
        <v>80</v>
      </c>
      <c r="G55" s="715" t="s">
        <v>463</v>
      </c>
      <c r="H55" s="715">
        <v>2</v>
      </c>
      <c r="I55" s="792"/>
      <c r="J55" s="804"/>
    </row>
    <row r="56" spans="1:10">
      <c r="A56" s="721">
        <v>8</v>
      </c>
      <c r="B56" s="719" t="s">
        <v>464</v>
      </c>
      <c r="C56" s="700" t="s">
        <v>138</v>
      </c>
      <c r="D56" s="722">
        <v>1</v>
      </c>
      <c r="E56" s="722">
        <v>20.247</v>
      </c>
      <c r="F56" s="715" t="s">
        <v>80</v>
      </c>
      <c r="G56" s="715" t="s">
        <v>61</v>
      </c>
      <c r="H56" s="715">
        <v>2</v>
      </c>
      <c r="I56" s="792"/>
      <c r="J56" s="804"/>
    </row>
    <row r="57" spans="1:10" ht="30">
      <c r="A57" s="721">
        <v>9</v>
      </c>
      <c r="B57" s="719" t="s">
        <v>465</v>
      </c>
      <c r="C57" s="700" t="s">
        <v>138</v>
      </c>
      <c r="D57" s="722">
        <v>2</v>
      </c>
      <c r="E57" s="722">
        <v>2.2160000000000002</v>
      </c>
      <c r="F57" s="715" t="s">
        <v>80</v>
      </c>
      <c r="G57" s="715" t="s">
        <v>63</v>
      </c>
      <c r="H57" s="715">
        <v>0</v>
      </c>
      <c r="I57" s="792"/>
      <c r="J57" s="804"/>
    </row>
    <row r="58" spans="1:10">
      <c r="A58" s="721"/>
      <c r="B58" s="719"/>
      <c r="C58" s="700"/>
      <c r="D58" s="722"/>
      <c r="E58" s="722"/>
      <c r="F58" s="715"/>
      <c r="G58" s="705" t="s">
        <v>43</v>
      </c>
      <c r="H58" s="705">
        <v>11</v>
      </c>
      <c r="I58" s="805"/>
      <c r="J58" s="808"/>
    </row>
    <row r="59" spans="1:10">
      <c r="A59" s="700"/>
      <c r="B59" s="707"/>
      <c r="C59" s="700"/>
      <c r="D59" s="700"/>
      <c r="E59" s="700"/>
      <c r="F59" s="700"/>
      <c r="G59" s="700"/>
      <c r="H59" s="700"/>
      <c r="I59" s="700"/>
    </row>
    <row r="60" spans="1:10" ht="18.75">
      <c r="A60" s="809" t="s">
        <v>466</v>
      </c>
      <c r="B60" s="809"/>
      <c r="C60" s="809"/>
      <c r="D60" s="809"/>
      <c r="E60" s="809"/>
      <c r="F60" s="809"/>
      <c r="G60" s="809"/>
      <c r="H60" s="809"/>
      <c r="I60" s="809"/>
      <c r="J60" s="810" t="s">
        <v>10</v>
      </c>
    </row>
    <row r="61" spans="1:10" ht="75">
      <c r="A61" s="699" t="s">
        <v>3</v>
      </c>
      <c r="B61" s="699" t="s">
        <v>45</v>
      </c>
      <c r="C61" s="699" t="s">
        <v>388</v>
      </c>
      <c r="D61" s="699" t="s">
        <v>389</v>
      </c>
      <c r="E61" s="699" t="s">
        <v>390</v>
      </c>
      <c r="F61" s="699" t="s">
        <v>46</v>
      </c>
      <c r="G61" s="699" t="s">
        <v>47</v>
      </c>
      <c r="H61" s="720" t="s">
        <v>8</v>
      </c>
      <c r="I61" s="699" t="s">
        <v>9</v>
      </c>
      <c r="J61" s="789"/>
    </row>
    <row r="62" spans="1:10">
      <c r="A62" s="755" t="s">
        <v>437</v>
      </c>
      <c r="B62" s="755"/>
      <c r="C62" s="755"/>
      <c r="D62" s="755"/>
      <c r="E62" s="755"/>
      <c r="F62" s="755"/>
      <c r="G62" s="755"/>
      <c r="H62" s="755"/>
      <c r="I62" s="755"/>
      <c r="J62" s="789"/>
    </row>
    <row r="63" spans="1:10">
      <c r="A63" s="700"/>
      <c r="B63" s="707"/>
      <c r="C63" s="700"/>
      <c r="D63" s="700"/>
      <c r="E63" s="700"/>
      <c r="F63" s="700"/>
      <c r="G63" s="700"/>
      <c r="H63" s="700"/>
      <c r="I63" s="700"/>
    </row>
    <row r="64" spans="1:10" ht="18.75">
      <c r="A64" s="809" t="s">
        <v>467</v>
      </c>
      <c r="B64" s="809"/>
      <c r="C64" s="809"/>
      <c r="D64" s="809"/>
      <c r="E64" s="809"/>
      <c r="F64" s="809"/>
      <c r="G64" s="809"/>
      <c r="H64" s="809"/>
      <c r="I64" s="809"/>
      <c r="J64" s="803" t="s">
        <v>10</v>
      </c>
    </row>
    <row r="65" spans="1:10" ht="75">
      <c r="A65" s="699" t="s">
        <v>3</v>
      </c>
      <c r="B65" s="699" t="s">
        <v>45</v>
      </c>
      <c r="C65" s="699" t="s">
        <v>388</v>
      </c>
      <c r="D65" s="699" t="s">
        <v>389</v>
      </c>
      <c r="E65" s="699" t="s">
        <v>390</v>
      </c>
      <c r="F65" s="699" t="s">
        <v>46</v>
      </c>
      <c r="G65" s="699" t="s">
        <v>47</v>
      </c>
      <c r="H65" s="720" t="s">
        <v>8</v>
      </c>
      <c r="I65" s="699" t="s">
        <v>9</v>
      </c>
      <c r="J65" s="811"/>
    </row>
    <row r="66" spans="1:10">
      <c r="A66" s="755" t="s">
        <v>437</v>
      </c>
      <c r="B66" s="755"/>
      <c r="C66" s="755"/>
      <c r="D66" s="755"/>
      <c r="E66" s="755"/>
      <c r="F66" s="755"/>
      <c r="G66" s="755"/>
      <c r="H66" s="755"/>
      <c r="I66" s="755"/>
      <c r="J66" s="812"/>
    </row>
    <row r="67" spans="1:10">
      <c r="A67" s="721"/>
      <c r="B67" s="719"/>
      <c r="C67" s="721"/>
      <c r="D67" s="721"/>
      <c r="E67" s="721"/>
      <c r="F67" s="721"/>
      <c r="G67" s="721"/>
      <c r="H67" s="721"/>
      <c r="I67" s="721"/>
    </row>
    <row r="68" spans="1:10" ht="18.75">
      <c r="A68" s="809" t="s">
        <v>888</v>
      </c>
      <c r="B68" s="809"/>
      <c r="C68" s="809"/>
      <c r="D68" s="809"/>
      <c r="E68" s="809"/>
      <c r="F68" s="809"/>
      <c r="G68" s="809"/>
      <c r="H68" s="809"/>
      <c r="I68" s="809"/>
    </row>
    <row r="69" spans="1:10" ht="15" customHeight="1">
      <c r="A69" s="723" t="s">
        <v>3</v>
      </c>
      <c r="B69" s="230" t="s">
        <v>99</v>
      </c>
      <c r="C69" s="723" t="s">
        <v>388</v>
      </c>
      <c r="D69" s="723" t="s">
        <v>389</v>
      </c>
      <c r="E69" s="723" t="s">
        <v>390</v>
      </c>
      <c r="F69" s="723" t="s">
        <v>391</v>
      </c>
      <c r="G69" s="723" t="s">
        <v>7</v>
      </c>
      <c r="H69" s="723" t="s">
        <v>8</v>
      </c>
      <c r="I69" s="723" t="s">
        <v>9</v>
      </c>
      <c r="J69" s="813" t="s">
        <v>887</v>
      </c>
    </row>
    <row r="70" spans="1:10">
      <c r="A70" s="717" t="s">
        <v>100</v>
      </c>
      <c r="B70" s="717"/>
      <c r="C70" s="717"/>
      <c r="D70" s="717"/>
      <c r="E70" s="717"/>
      <c r="F70" s="717"/>
      <c r="G70" s="717"/>
      <c r="H70" s="717"/>
      <c r="I70" s="717"/>
      <c r="J70" s="814"/>
    </row>
    <row r="71" spans="1:10" ht="30">
      <c r="A71" s="715">
        <v>1</v>
      </c>
      <c r="B71" s="724" t="s">
        <v>468</v>
      </c>
      <c r="C71" s="725" t="s">
        <v>186</v>
      </c>
      <c r="D71" s="726">
        <v>2</v>
      </c>
      <c r="E71" s="726">
        <v>11</v>
      </c>
      <c r="F71" s="726" t="s">
        <v>80</v>
      </c>
      <c r="G71" s="726">
        <v>2004</v>
      </c>
      <c r="H71" s="725">
        <v>0</v>
      </c>
      <c r="I71" s="815"/>
      <c r="J71" s="789"/>
    </row>
    <row r="72" spans="1:10">
      <c r="A72" s="715">
        <v>2</v>
      </c>
      <c r="B72" s="724" t="s">
        <v>469</v>
      </c>
      <c r="C72" s="725" t="s">
        <v>186</v>
      </c>
      <c r="D72" s="726">
        <v>2</v>
      </c>
      <c r="E72" s="726">
        <v>9.5</v>
      </c>
      <c r="F72" s="726" t="s">
        <v>80</v>
      </c>
      <c r="G72" s="726" t="s">
        <v>470</v>
      </c>
      <c r="H72" s="725">
        <v>0</v>
      </c>
      <c r="I72" s="815"/>
      <c r="J72" s="789"/>
    </row>
    <row r="73" spans="1:10" ht="18.75" customHeight="1">
      <c r="A73" s="715">
        <v>3</v>
      </c>
      <c r="B73" s="724" t="s">
        <v>471</v>
      </c>
      <c r="C73" s="725" t="s">
        <v>204</v>
      </c>
      <c r="D73" s="726">
        <v>1</v>
      </c>
      <c r="E73" s="726">
        <v>19.8</v>
      </c>
      <c r="F73" s="726" t="s">
        <v>80</v>
      </c>
      <c r="G73" s="726" t="s">
        <v>105</v>
      </c>
      <c r="H73" s="725">
        <v>0</v>
      </c>
      <c r="I73" s="815"/>
      <c r="J73" s="816"/>
    </row>
    <row r="74" spans="1:10" ht="20.25" customHeight="1">
      <c r="A74" s="715">
        <v>4</v>
      </c>
      <c r="B74" s="724" t="s">
        <v>472</v>
      </c>
      <c r="C74" s="725" t="s">
        <v>204</v>
      </c>
      <c r="D74" s="726">
        <v>2</v>
      </c>
      <c r="E74" s="726">
        <v>11.8</v>
      </c>
      <c r="F74" s="726" t="s">
        <v>80</v>
      </c>
      <c r="G74" s="726" t="s">
        <v>110</v>
      </c>
      <c r="H74" s="725">
        <v>2</v>
      </c>
      <c r="I74" s="815"/>
      <c r="J74" s="817"/>
    </row>
    <row r="75" spans="1:10" ht="15" customHeight="1">
      <c r="A75" s="715">
        <v>5</v>
      </c>
      <c r="B75" s="724" t="s">
        <v>473</v>
      </c>
      <c r="C75" s="725" t="s">
        <v>204</v>
      </c>
      <c r="D75" s="726">
        <v>1</v>
      </c>
      <c r="E75" s="726">
        <v>35.68</v>
      </c>
      <c r="F75" s="726" t="s">
        <v>80</v>
      </c>
      <c r="G75" s="726">
        <v>1996</v>
      </c>
      <c r="H75" s="725">
        <v>5</v>
      </c>
      <c r="I75" s="815"/>
      <c r="J75" s="817"/>
    </row>
    <row r="76" spans="1:10" ht="15" customHeight="1">
      <c r="A76" s="715">
        <v>6</v>
      </c>
      <c r="B76" s="724" t="s">
        <v>474</v>
      </c>
      <c r="C76" s="725" t="s">
        <v>204</v>
      </c>
      <c r="D76" s="726">
        <v>1</v>
      </c>
      <c r="E76" s="726">
        <v>16.54</v>
      </c>
      <c r="F76" s="726" t="s">
        <v>80</v>
      </c>
      <c r="G76" s="726">
        <v>2011</v>
      </c>
      <c r="H76" s="725">
        <v>2</v>
      </c>
      <c r="I76" s="815"/>
      <c r="J76" s="817"/>
    </row>
    <row r="77" spans="1:10" ht="15" customHeight="1">
      <c r="A77" s="715">
        <v>7</v>
      </c>
      <c r="B77" s="724" t="s">
        <v>475</v>
      </c>
      <c r="C77" s="725" t="s">
        <v>204</v>
      </c>
      <c r="D77" s="726">
        <v>1</v>
      </c>
      <c r="E77" s="726">
        <v>16.54</v>
      </c>
      <c r="F77" s="726" t="s">
        <v>80</v>
      </c>
      <c r="G77" s="726">
        <v>2011</v>
      </c>
      <c r="H77" s="725">
        <v>2</v>
      </c>
      <c r="I77" s="815"/>
      <c r="J77" s="817"/>
    </row>
    <row r="78" spans="1:10" ht="15" customHeight="1">
      <c r="A78" s="715">
        <v>8</v>
      </c>
      <c r="B78" s="724" t="s">
        <v>476</v>
      </c>
      <c r="C78" s="725" t="s">
        <v>204</v>
      </c>
      <c r="D78" s="726">
        <v>1</v>
      </c>
      <c r="E78" s="726">
        <v>32</v>
      </c>
      <c r="F78" s="726" t="s">
        <v>80</v>
      </c>
      <c r="G78" s="726">
        <v>2013</v>
      </c>
      <c r="H78" s="725">
        <v>0</v>
      </c>
      <c r="I78" s="815"/>
      <c r="J78" s="817"/>
    </row>
    <row r="79" spans="1:10" ht="15" customHeight="1">
      <c r="A79" s="715">
        <v>9</v>
      </c>
      <c r="B79" s="724" t="s">
        <v>477</v>
      </c>
      <c r="C79" s="725" t="s">
        <v>204</v>
      </c>
      <c r="D79" s="726">
        <v>2</v>
      </c>
      <c r="E79" s="726">
        <v>4.13</v>
      </c>
      <c r="F79" s="726" t="s">
        <v>80</v>
      </c>
      <c r="G79" s="726" t="s">
        <v>114</v>
      </c>
      <c r="H79" s="725">
        <v>0</v>
      </c>
      <c r="I79" s="815"/>
      <c r="J79" s="817"/>
    </row>
    <row r="80" spans="1:10" ht="15" customHeight="1">
      <c r="A80" s="717" t="s">
        <v>115</v>
      </c>
      <c r="B80" s="717"/>
      <c r="C80" s="717"/>
      <c r="D80" s="717"/>
      <c r="E80" s="717"/>
      <c r="F80" s="717"/>
      <c r="G80" s="717"/>
      <c r="H80" s="717"/>
      <c r="I80" s="717"/>
      <c r="J80" s="817"/>
    </row>
    <row r="81" spans="1:10" ht="15" customHeight="1">
      <c r="A81" s="715">
        <v>10</v>
      </c>
      <c r="B81" s="724" t="s">
        <v>478</v>
      </c>
      <c r="C81" s="483" t="s">
        <v>138</v>
      </c>
      <c r="D81" s="715">
        <v>2</v>
      </c>
      <c r="E81" s="727">
        <v>3.0819999999999999</v>
      </c>
      <c r="F81" s="483" t="s">
        <v>23</v>
      </c>
      <c r="G81" s="715">
        <v>2023</v>
      </c>
      <c r="H81" s="715" t="s">
        <v>479</v>
      </c>
      <c r="I81" s="818"/>
      <c r="J81" s="817"/>
    </row>
    <row r="82" spans="1:10" ht="15" customHeight="1">
      <c r="A82" s="715">
        <v>11</v>
      </c>
      <c r="B82" s="724" t="s">
        <v>480</v>
      </c>
      <c r="C82" s="483" t="s">
        <v>138</v>
      </c>
      <c r="D82" s="715">
        <v>1</v>
      </c>
      <c r="E82" s="727">
        <v>42.7</v>
      </c>
      <c r="F82" s="483" t="s">
        <v>23</v>
      </c>
      <c r="G82" s="715">
        <v>1958</v>
      </c>
      <c r="H82" s="715">
        <v>0</v>
      </c>
      <c r="I82" s="818"/>
      <c r="J82" s="817"/>
    </row>
    <row r="83" spans="1:10" ht="15" customHeight="1">
      <c r="A83" s="715">
        <v>12</v>
      </c>
      <c r="B83" s="724" t="s">
        <v>481</v>
      </c>
      <c r="C83" s="483" t="s">
        <v>138</v>
      </c>
      <c r="D83" s="715">
        <v>1</v>
      </c>
      <c r="E83" s="727">
        <v>47.3</v>
      </c>
      <c r="F83" s="483" t="s">
        <v>23</v>
      </c>
      <c r="G83" s="715">
        <v>1972</v>
      </c>
      <c r="H83" s="715">
        <v>5</v>
      </c>
      <c r="I83" s="815"/>
      <c r="J83" s="819"/>
    </row>
    <row r="84" spans="1:10" ht="15" customHeight="1">
      <c r="A84" s="715">
        <v>13</v>
      </c>
      <c r="B84" s="724" t="s">
        <v>482</v>
      </c>
      <c r="C84" s="483" t="s">
        <v>138</v>
      </c>
      <c r="D84" s="715">
        <v>1</v>
      </c>
      <c r="E84" s="727">
        <v>26.143999999999998</v>
      </c>
      <c r="F84" s="483" t="s">
        <v>23</v>
      </c>
      <c r="G84" s="715">
        <v>1969</v>
      </c>
      <c r="H84" s="715">
        <v>1</v>
      </c>
      <c r="I84" s="818"/>
      <c r="J84" s="819"/>
    </row>
    <row r="85" spans="1:10" ht="20.25" customHeight="1">
      <c r="A85" s="715">
        <v>14</v>
      </c>
      <c r="B85" s="724" t="s">
        <v>483</v>
      </c>
      <c r="C85" s="483" t="s">
        <v>138</v>
      </c>
      <c r="D85" s="715">
        <v>1</v>
      </c>
      <c r="E85" s="727">
        <v>4.6399999999999997</v>
      </c>
      <c r="F85" s="483" t="s">
        <v>23</v>
      </c>
      <c r="G85" s="715">
        <v>2008</v>
      </c>
      <c r="H85" s="715">
        <v>0</v>
      </c>
      <c r="I85" s="818"/>
      <c r="J85" s="817"/>
    </row>
    <row r="86" spans="1:10" ht="15" customHeight="1">
      <c r="A86" s="715">
        <v>15</v>
      </c>
      <c r="B86" s="724" t="s">
        <v>484</v>
      </c>
      <c r="C86" s="483" t="s">
        <v>138</v>
      </c>
      <c r="D86" s="715">
        <v>1</v>
      </c>
      <c r="E86" s="727">
        <v>6.867</v>
      </c>
      <c r="F86" s="483" t="s">
        <v>23</v>
      </c>
      <c r="G86" s="715">
        <v>2021</v>
      </c>
      <c r="H86" s="715">
        <v>0</v>
      </c>
      <c r="I86" s="818"/>
      <c r="J86" s="819"/>
    </row>
    <row r="87" spans="1:10" ht="15" customHeight="1">
      <c r="A87" s="715">
        <v>16</v>
      </c>
      <c r="B87" s="724" t="s">
        <v>485</v>
      </c>
      <c r="C87" s="483" t="s">
        <v>138</v>
      </c>
      <c r="D87" s="715">
        <v>2</v>
      </c>
      <c r="E87" s="727">
        <v>37.840000000000003</v>
      </c>
      <c r="F87" s="483" t="s">
        <v>23</v>
      </c>
      <c r="G87" s="715">
        <v>1994</v>
      </c>
      <c r="H87" s="715">
        <v>7</v>
      </c>
      <c r="I87" s="818"/>
      <c r="J87" s="819"/>
    </row>
    <row r="88" spans="1:10" ht="15" customHeight="1">
      <c r="A88" s="715">
        <v>17</v>
      </c>
      <c r="B88" s="724" t="s">
        <v>486</v>
      </c>
      <c r="C88" s="483" t="s">
        <v>138</v>
      </c>
      <c r="D88" s="715">
        <v>1</v>
      </c>
      <c r="E88" s="727">
        <v>22</v>
      </c>
      <c r="F88" s="483" t="s">
        <v>23</v>
      </c>
      <c r="G88" s="715">
        <v>2018</v>
      </c>
      <c r="H88" s="715">
        <v>0</v>
      </c>
      <c r="I88" s="818"/>
      <c r="J88" s="819"/>
    </row>
    <row r="89" spans="1:10" ht="15" customHeight="1">
      <c r="A89" s="715">
        <v>18</v>
      </c>
      <c r="B89" s="724" t="s">
        <v>487</v>
      </c>
      <c r="C89" s="483" t="s">
        <v>138</v>
      </c>
      <c r="D89" s="715">
        <v>2</v>
      </c>
      <c r="E89" s="727">
        <v>25.815000000000001</v>
      </c>
      <c r="F89" s="483" t="s">
        <v>23</v>
      </c>
      <c r="G89" s="715">
        <v>2007</v>
      </c>
      <c r="H89" s="715">
        <v>3</v>
      </c>
      <c r="I89" s="820"/>
      <c r="J89" s="819"/>
    </row>
    <row r="90" spans="1:10" ht="15" customHeight="1">
      <c r="A90" s="715">
        <v>19</v>
      </c>
      <c r="B90" s="724" t="s">
        <v>488</v>
      </c>
      <c r="C90" s="483" t="s">
        <v>138</v>
      </c>
      <c r="D90" s="715">
        <v>2</v>
      </c>
      <c r="E90" s="727">
        <v>16.292999999999999</v>
      </c>
      <c r="F90" s="483" t="s">
        <v>23</v>
      </c>
      <c r="G90" s="715"/>
      <c r="H90" s="715">
        <v>0</v>
      </c>
      <c r="I90" s="818"/>
      <c r="J90" s="819"/>
    </row>
    <row r="91" spans="1:10" ht="15" customHeight="1">
      <c r="A91" s="717" t="s">
        <v>133</v>
      </c>
      <c r="B91" s="717"/>
      <c r="C91" s="717"/>
      <c r="D91" s="717"/>
      <c r="E91" s="717"/>
      <c r="F91" s="717"/>
      <c r="G91" s="717"/>
      <c r="H91" s="717"/>
      <c r="I91" s="717"/>
      <c r="J91" s="821"/>
    </row>
    <row r="92" spans="1:10" ht="15" customHeight="1">
      <c r="A92" s="715">
        <v>20</v>
      </c>
      <c r="B92" s="728" t="s">
        <v>489</v>
      </c>
      <c r="C92" s="715" t="s">
        <v>138</v>
      </c>
      <c r="D92" s="715" t="s">
        <v>490</v>
      </c>
      <c r="E92" s="715">
        <v>5.3440000000000003</v>
      </c>
      <c r="F92" s="715" t="s">
        <v>78</v>
      </c>
      <c r="G92" s="715" t="s">
        <v>139</v>
      </c>
      <c r="H92" s="715">
        <v>0</v>
      </c>
      <c r="I92" s="818"/>
      <c r="J92" s="819"/>
    </row>
    <row r="93" spans="1:10" ht="15" customHeight="1">
      <c r="A93" s="715">
        <v>21</v>
      </c>
      <c r="B93" s="728" t="s">
        <v>491</v>
      </c>
      <c r="C93" s="715" t="s">
        <v>135</v>
      </c>
      <c r="D93" s="715" t="s">
        <v>490</v>
      </c>
      <c r="E93" s="715">
        <v>41.264000000000003</v>
      </c>
      <c r="F93" s="715" t="s">
        <v>78</v>
      </c>
      <c r="G93" s="715">
        <v>2010</v>
      </c>
      <c r="H93" s="715">
        <v>11</v>
      </c>
      <c r="I93" s="818"/>
      <c r="J93" s="819"/>
    </row>
    <row r="94" spans="1:10" ht="15" customHeight="1">
      <c r="A94" s="715">
        <v>22</v>
      </c>
      <c r="B94" s="728" t="s">
        <v>492</v>
      </c>
      <c r="C94" s="715" t="s">
        <v>138</v>
      </c>
      <c r="D94" s="715" t="s">
        <v>493</v>
      </c>
      <c r="E94" s="715">
        <v>34.6</v>
      </c>
      <c r="F94" s="715" t="s">
        <v>78</v>
      </c>
      <c r="G94" s="715">
        <v>2018</v>
      </c>
      <c r="H94" s="715">
        <v>0</v>
      </c>
      <c r="I94" s="818"/>
      <c r="J94" s="819"/>
    </row>
    <row r="95" spans="1:10" ht="15" customHeight="1">
      <c r="A95" s="715">
        <v>23</v>
      </c>
      <c r="B95" s="728" t="s">
        <v>494</v>
      </c>
      <c r="C95" s="715" t="s">
        <v>138</v>
      </c>
      <c r="D95" s="715" t="s">
        <v>490</v>
      </c>
      <c r="E95" s="715">
        <v>63.2</v>
      </c>
      <c r="F95" s="715" t="s">
        <v>78</v>
      </c>
      <c r="G95" s="715">
        <v>1979</v>
      </c>
      <c r="H95" s="715">
        <v>8</v>
      </c>
      <c r="I95" s="818"/>
      <c r="J95" s="819"/>
    </row>
    <row r="96" spans="1:10" ht="15" customHeight="1">
      <c r="A96" s="715">
        <v>24</v>
      </c>
      <c r="B96" s="728" t="s">
        <v>495</v>
      </c>
      <c r="C96" s="715" t="s">
        <v>138</v>
      </c>
      <c r="D96" s="715" t="s">
        <v>490</v>
      </c>
      <c r="E96" s="715">
        <v>13.65</v>
      </c>
      <c r="F96" s="715" t="s">
        <v>78</v>
      </c>
      <c r="G96" s="715" t="s">
        <v>496</v>
      </c>
      <c r="H96" s="715">
        <v>0</v>
      </c>
      <c r="I96" s="818"/>
      <c r="J96" s="819"/>
    </row>
    <row r="97" spans="1:10" ht="20.25" customHeight="1">
      <c r="A97" s="715">
        <v>25</v>
      </c>
      <c r="B97" s="728" t="s">
        <v>497</v>
      </c>
      <c r="C97" s="715" t="s">
        <v>138</v>
      </c>
      <c r="D97" s="715" t="s">
        <v>493</v>
      </c>
      <c r="E97" s="715">
        <v>19.5</v>
      </c>
      <c r="F97" s="715" t="s">
        <v>78</v>
      </c>
      <c r="G97" s="715" t="s">
        <v>145</v>
      </c>
      <c r="H97" s="715">
        <v>2</v>
      </c>
      <c r="I97" s="815"/>
      <c r="J97" s="819"/>
    </row>
    <row r="98" spans="1:10" ht="15" customHeight="1">
      <c r="A98" s="715">
        <v>26</v>
      </c>
      <c r="B98" s="728" t="s">
        <v>498</v>
      </c>
      <c r="C98" s="715" t="s">
        <v>138</v>
      </c>
      <c r="D98" s="715" t="s">
        <v>490</v>
      </c>
      <c r="E98" s="715">
        <v>24.6</v>
      </c>
      <c r="F98" s="715" t="s">
        <v>78</v>
      </c>
      <c r="G98" s="715" t="s">
        <v>147</v>
      </c>
      <c r="H98" s="715">
        <v>0</v>
      </c>
      <c r="I98" s="818"/>
      <c r="J98" s="817"/>
    </row>
    <row r="99" spans="1:10" ht="15" customHeight="1">
      <c r="A99" s="715">
        <v>27</v>
      </c>
      <c r="B99" s="728" t="s">
        <v>499</v>
      </c>
      <c r="C99" s="715" t="s">
        <v>138</v>
      </c>
      <c r="D99" s="715" t="s">
        <v>490</v>
      </c>
      <c r="E99" s="715">
        <v>22.3</v>
      </c>
      <c r="F99" s="715" t="s">
        <v>78</v>
      </c>
      <c r="G99" s="715" t="s">
        <v>149</v>
      </c>
      <c r="H99" s="715">
        <v>3</v>
      </c>
      <c r="I99" s="820"/>
      <c r="J99" s="819"/>
    </row>
    <row r="100" spans="1:10" ht="15" customHeight="1">
      <c r="A100" s="715">
        <v>28</v>
      </c>
      <c r="B100" s="728" t="s">
        <v>500</v>
      </c>
      <c r="C100" s="715" t="s">
        <v>138</v>
      </c>
      <c r="D100" s="715" t="s">
        <v>493</v>
      </c>
      <c r="E100" s="715">
        <v>14.1</v>
      </c>
      <c r="F100" s="715" t="s">
        <v>78</v>
      </c>
      <c r="G100" s="715" t="s">
        <v>501</v>
      </c>
      <c r="H100" s="715">
        <v>0</v>
      </c>
      <c r="I100" s="818"/>
      <c r="J100" s="821"/>
    </row>
    <row r="101" spans="1:10" ht="15" customHeight="1">
      <c r="A101" s="715">
        <v>29</v>
      </c>
      <c r="B101" s="728" t="s">
        <v>502</v>
      </c>
      <c r="C101" s="715" t="s">
        <v>138</v>
      </c>
      <c r="D101" s="715" t="s">
        <v>493</v>
      </c>
      <c r="E101" s="715">
        <v>23.5</v>
      </c>
      <c r="F101" s="715" t="s">
        <v>78</v>
      </c>
      <c r="G101" s="715">
        <v>2013</v>
      </c>
      <c r="H101" s="715">
        <v>0</v>
      </c>
      <c r="I101" s="818"/>
      <c r="J101" s="819"/>
    </row>
    <row r="102" spans="1:10" ht="15" customHeight="1">
      <c r="A102" s="715">
        <v>30</v>
      </c>
      <c r="B102" s="728" t="s">
        <v>503</v>
      </c>
      <c r="C102" s="715" t="s">
        <v>135</v>
      </c>
      <c r="D102" s="715" t="s">
        <v>490</v>
      </c>
      <c r="E102" s="715">
        <v>38.200000000000003</v>
      </c>
      <c r="F102" s="715" t="s">
        <v>78</v>
      </c>
      <c r="G102" s="715">
        <v>2009</v>
      </c>
      <c r="H102" s="715">
        <v>7</v>
      </c>
      <c r="I102" s="818"/>
      <c r="J102" s="819"/>
    </row>
    <row r="103" spans="1:10" ht="15" customHeight="1">
      <c r="A103" s="715">
        <v>31</v>
      </c>
      <c r="B103" s="728" t="s">
        <v>504</v>
      </c>
      <c r="C103" s="715" t="s">
        <v>135</v>
      </c>
      <c r="D103" s="715" t="s">
        <v>490</v>
      </c>
      <c r="E103" s="715">
        <v>8.68</v>
      </c>
      <c r="F103" s="715" t="s">
        <v>78</v>
      </c>
      <c r="G103" s="715">
        <v>2017</v>
      </c>
      <c r="H103" s="715">
        <v>0</v>
      </c>
      <c r="I103" s="818"/>
      <c r="J103" s="819"/>
    </row>
    <row r="104" spans="1:10" ht="15" customHeight="1">
      <c r="A104" s="715">
        <v>32</v>
      </c>
      <c r="B104" s="728" t="s">
        <v>505</v>
      </c>
      <c r="C104" s="715" t="s">
        <v>135</v>
      </c>
      <c r="D104" s="715" t="s">
        <v>493</v>
      </c>
      <c r="E104" s="715">
        <v>6.27</v>
      </c>
      <c r="F104" s="715" t="s">
        <v>78</v>
      </c>
      <c r="G104" s="715">
        <v>2014</v>
      </c>
      <c r="H104" s="715">
        <v>0</v>
      </c>
      <c r="I104" s="818"/>
      <c r="J104" s="819"/>
    </row>
    <row r="105" spans="1:10" ht="15" customHeight="1">
      <c r="A105" s="715">
        <v>33</v>
      </c>
      <c r="B105" s="728" t="s">
        <v>506</v>
      </c>
      <c r="C105" s="715" t="s">
        <v>138</v>
      </c>
      <c r="D105" s="715" t="s">
        <v>490</v>
      </c>
      <c r="E105" s="715">
        <v>7.6</v>
      </c>
      <c r="F105" s="715" t="s">
        <v>78</v>
      </c>
      <c r="G105" s="715">
        <v>2001</v>
      </c>
      <c r="H105" s="715">
        <v>0</v>
      </c>
      <c r="I105" s="818"/>
      <c r="J105" s="819"/>
    </row>
    <row r="106" spans="1:10" ht="15" customHeight="1">
      <c r="A106" s="715">
        <v>34</v>
      </c>
      <c r="B106" s="728" t="s">
        <v>507</v>
      </c>
      <c r="C106" s="715" t="s">
        <v>138</v>
      </c>
      <c r="D106" s="715" t="s">
        <v>490</v>
      </c>
      <c r="E106" s="715">
        <v>6.2</v>
      </c>
      <c r="F106" s="715" t="s">
        <v>78</v>
      </c>
      <c r="G106" s="483" t="s">
        <v>508</v>
      </c>
      <c r="H106" s="715">
        <v>0</v>
      </c>
      <c r="I106" s="818"/>
      <c r="J106" s="819"/>
    </row>
    <row r="107" spans="1:10" ht="15" customHeight="1">
      <c r="A107" s="715">
        <v>35</v>
      </c>
      <c r="B107" s="728" t="s">
        <v>509</v>
      </c>
      <c r="C107" s="715" t="s">
        <v>138</v>
      </c>
      <c r="D107" s="715" t="s">
        <v>490</v>
      </c>
      <c r="E107" s="715">
        <v>7.17</v>
      </c>
      <c r="F107" s="715" t="s">
        <v>78</v>
      </c>
      <c r="G107" s="483" t="s">
        <v>510</v>
      </c>
      <c r="H107" s="715">
        <v>0</v>
      </c>
      <c r="I107" s="818"/>
      <c r="J107" s="819"/>
    </row>
    <row r="108" spans="1:10" ht="15" customHeight="1">
      <c r="A108" s="715">
        <v>36</v>
      </c>
      <c r="B108" s="728" t="s">
        <v>511</v>
      </c>
      <c r="C108" s="715" t="s">
        <v>138</v>
      </c>
      <c r="D108" s="715" t="s">
        <v>490</v>
      </c>
      <c r="E108" s="715">
        <v>34.700000000000003</v>
      </c>
      <c r="F108" s="715" t="s">
        <v>78</v>
      </c>
      <c r="G108" s="715">
        <v>1981</v>
      </c>
      <c r="H108" s="715">
        <v>4</v>
      </c>
      <c r="I108" s="818"/>
      <c r="J108" s="819"/>
    </row>
    <row r="109" spans="1:10" ht="15" customHeight="1">
      <c r="A109" s="715">
        <v>37</v>
      </c>
      <c r="B109" s="728" t="s">
        <v>512</v>
      </c>
      <c r="C109" s="715" t="s">
        <v>138</v>
      </c>
      <c r="D109" s="715" t="s">
        <v>493</v>
      </c>
      <c r="E109" s="715">
        <v>4.5</v>
      </c>
      <c r="F109" s="715" t="s">
        <v>78</v>
      </c>
      <c r="G109" s="715">
        <v>2022</v>
      </c>
      <c r="H109" s="715">
        <v>0</v>
      </c>
      <c r="I109" s="818"/>
      <c r="J109" s="819"/>
    </row>
    <row r="110" spans="1:10" ht="15" customHeight="1">
      <c r="A110" s="700"/>
      <c r="B110" s="707"/>
      <c r="C110" s="700"/>
      <c r="D110" s="700"/>
      <c r="E110" s="700"/>
      <c r="F110" s="700"/>
      <c r="G110" s="700"/>
      <c r="H110" s="714">
        <v>63</v>
      </c>
      <c r="I110" s="822"/>
      <c r="J110" s="819"/>
    </row>
    <row r="111" spans="1:10" ht="15" customHeight="1">
      <c r="A111" s="700"/>
      <c r="B111" s="707"/>
      <c r="C111" s="700"/>
      <c r="D111" s="700"/>
      <c r="E111" s="700"/>
      <c r="F111" s="700"/>
      <c r="G111" s="700"/>
      <c r="H111" s="714"/>
      <c r="I111" s="822"/>
      <c r="J111" s="819"/>
    </row>
    <row r="112" spans="1:10" ht="15" customHeight="1">
      <c r="A112" s="809" t="s">
        <v>954</v>
      </c>
      <c r="B112" s="809"/>
      <c r="C112" s="809"/>
      <c r="D112" s="809"/>
      <c r="E112" s="809"/>
      <c r="F112" s="809"/>
      <c r="G112" s="809"/>
      <c r="H112" s="809"/>
      <c r="I112" s="809"/>
      <c r="J112" s="819"/>
    </row>
    <row r="113" spans="1:10" ht="15" customHeight="1">
      <c r="A113" s="729" t="s">
        <v>3</v>
      </c>
      <c r="B113" s="729" t="s">
        <v>387</v>
      </c>
      <c r="C113" s="729" t="s">
        <v>388</v>
      </c>
      <c r="D113" s="729" t="s">
        <v>389</v>
      </c>
      <c r="E113" s="729" t="s">
        <v>390</v>
      </c>
      <c r="F113" s="729" t="s">
        <v>391</v>
      </c>
      <c r="G113" s="729" t="s">
        <v>7</v>
      </c>
      <c r="H113" s="729" t="s">
        <v>8</v>
      </c>
      <c r="I113" s="729" t="s">
        <v>889</v>
      </c>
      <c r="J113" s="819"/>
    </row>
    <row r="114" spans="1:10" ht="15" customHeight="1">
      <c r="A114" s="730">
        <v>1</v>
      </c>
      <c r="B114" s="731" t="s">
        <v>890</v>
      </c>
      <c r="C114" s="730" t="s">
        <v>74</v>
      </c>
      <c r="D114" s="730" t="s">
        <v>891</v>
      </c>
      <c r="E114" s="730">
        <v>51.856000000000002</v>
      </c>
      <c r="F114" s="730" t="s">
        <v>13</v>
      </c>
      <c r="G114" s="732" t="s">
        <v>892</v>
      </c>
      <c r="H114" s="730">
        <v>5</v>
      </c>
      <c r="I114" s="823"/>
      <c r="J114" s="819"/>
    </row>
    <row r="115" spans="1:10" ht="15" customHeight="1">
      <c r="A115" s="730">
        <v>2</v>
      </c>
      <c r="B115" s="731" t="s">
        <v>893</v>
      </c>
      <c r="C115" s="730" t="s">
        <v>74</v>
      </c>
      <c r="D115" s="730" t="s">
        <v>891</v>
      </c>
      <c r="E115" s="730">
        <v>48.234999999999999</v>
      </c>
      <c r="F115" s="730" t="s">
        <v>13</v>
      </c>
      <c r="G115" s="732" t="s">
        <v>894</v>
      </c>
      <c r="H115" s="730">
        <v>8</v>
      </c>
      <c r="I115" s="823"/>
      <c r="J115" s="819"/>
    </row>
    <row r="116" spans="1:10" ht="15" customHeight="1">
      <c r="A116" s="730">
        <v>3</v>
      </c>
      <c r="B116" s="731" t="s">
        <v>895</v>
      </c>
      <c r="C116" s="730" t="s">
        <v>74</v>
      </c>
      <c r="D116" s="730" t="s">
        <v>891</v>
      </c>
      <c r="E116" s="730">
        <v>60.241999999999997</v>
      </c>
      <c r="F116" s="730" t="s">
        <v>13</v>
      </c>
      <c r="G116" s="732" t="s">
        <v>896</v>
      </c>
      <c r="H116" s="730">
        <v>6</v>
      </c>
      <c r="I116" s="823"/>
      <c r="J116" s="819"/>
    </row>
    <row r="117" spans="1:10" ht="15" customHeight="1">
      <c r="A117" s="733">
        <v>4</v>
      </c>
      <c r="B117" s="734" t="s">
        <v>897</v>
      </c>
      <c r="C117" s="735" t="s">
        <v>138</v>
      </c>
      <c r="D117" s="733">
        <v>2</v>
      </c>
      <c r="E117" s="733">
        <v>24.459</v>
      </c>
      <c r="F117" s="733" t="s">
        <v>23</v>
      </c>
      <c r="G117" s="733" t="s">
        <v>84</v>
      </c>
      <c r="H117" s="733">
        <v>3</v>
      </c>
      <c r="I117" s="823"/>
      <c r="J117" s="819"/>
    </row>
    <row r="118" spans="1:10" ht="15" customHeight="1">
      <c r="A118" s="733">
        <v>5</v>
      </c>
      <c r="B118" s="731" t="s">
        <v>898</v>
      </c>
      <c r="C118" s="736" t="s">
        <v>204</v>
      </c>
      <c r="D118" s="737">
        <v>1</v>
      </c>
      <c r="E118" s="737">
        <v>24.94</v>
      </c>
      <c r="F118" s="737" t="s">
        <v>13</v>
      </c>
      <c r="G118" s="737" t="s">
        <v>899</v>
      </c>
      <c r="H118" s="737">
        <v>1</v>
      </c>
      <c r="I118" s="823"/>
      <c r="J118" s="819"/>
    </row>
    <row r="119" spans="1:10" ht="15" customHeight="1">
      <c r="A119" s="733">
        <v>6</v>
      </c>
      <c r="B119" s="738" t="s">
        <v>900</v>
      </c>
      <c r="C119" s="739" t="s">
        <v>77</v>
      </c>
      <c r="D119" s="730">
        <v>1</v>
      </c>
      <c r="E119" s="730">
        <v>20.7</v>
      </c>
      <c r="F119" s="730" t="s">
        <v>80</v>
      </c>
      <c r="G119" s="730">
        <v>1958</v>
      </c>
      <c r="H119" s="730">
        <v>0</v>
      </c>
      <c r="I119" s="823"/>
      <c r="J119" s="819"/>
    </row>
    <row r="120" spans="1:10" ht="15" customHeight="1">
      <c r="A120" s="733">
        <v>7</v>
      </c>
      <c r="B120" s="738" t="s">
        <v>901</v>
      </c>
      <c r="C120" s="739" t="s">
        <v>77</v>
      </c>
      <c r="D120" s="730">
        <v>1</v>
      </c>
      <c r="E120" s="730">
        <v>21.2</v>
      </c>
      <c r="F120" s="730" t="s">
        <v>80</v>
      </c>
      <c r="G120" s="730">
        <v>1972</v>
      </c>
      <c r="H120" s="730">
        <v>5</v>
      </c>
      <c r="I120" s="823"/>
      <c r="J120" s="819"/>
    </row>
    <row r="121" spans="1:10" ht="15" customHeight="1">
      <c r="A121" s="733">
        <v>8</v>
      </c>
      <c r="B121" s="738" t="s">
        <v>902</v>
      </c>
      <c r="C121" s="739" t="s">
        <v>77</v>
      </c>
      <c r="D121" s="730">
        <v>1</v>
      </c>
      <c r="E121" s="730">
        <v>19.344999999999999</v>
      </c>
      <c r="F121" s="730" t="s">
        <v>80</v>
      </c>
      <c r="G121" s="730">
        <v>2005</v>
      </c>
      <c r="H121" s="730">
        <v>2</v>
      </c>
      <c r="I121" s="823"/>
      <c r="J121" s="819"/>
    </row>
    <row r="122" spans="1:10" ht="15" customHeight="1">
      <c r="A122" s="733">
        <v>9</v>
      </c>
      <c r="B122" s="731" t="s">
        <v>903</v>
      </c>
      <c r="C122" s="736" t="s">
        <v>204</v>
      </c>
      <c r="D122" s="737" t="s">
        <v>490</v>
      </c>
      <c r="E122" s="737" t="s">
        <v>904</v>
      </c>
      <c r="F122" s="737" t="s">
        <v>23</v>
      </c>
      <c r="G122" s="737" t="s">
        <v>82</v>
      </c>
      <c r="H122" s="737">
        <v>3</v>
      </c>
      <c r="I122" s="823"/>
      <c r="J122" s="819"/>
    </row>
    <row r="123" spans="1:10" ht="15" customHeight="1">
      <c r="A123" s="733">
        <v>10</v>
      </c>
      <c r="B123" s="740" t="s">
        <v>905</v>
      </c>
      <c r="C123" s="740" t="s">
        <v>138</v>
      </c>
      <c r="D123" s="741">
        <v>1</v>
      </c>
      <c r="E123" s="741">
        <v>10.403</v>
      </c>
      <c r="F123" s="741" t="s">
        <v>80</v>
      </c>
      <c r="G123" s="741" t="s">
        <v>906</v>
      </c>
      <c r="H123" s="742">
        <v>1</v>
      </c>
      <c r="I123" s="823"/>
      <c r="J123" s="819"/>
    </row>
    <row r="124" spans="1:10" ht="15" customHeight="1">
      <c r="A124" s="733">
        <v>11</v>
      </c>
      <c r="B124" s="740" t="s">
        <v>907</v>
      </c>
      <c r="C124" s="740" t="s">
        <v>138</v>
      </c>
      <c r="D124" s="741">
        <v>1</v>
      </c>
      <c r="E124" s="741">
        <v>13.02</v>
      </c>
      <c r="F124" s="741" t="s">
        <v>80</v>
      </c>
      <c r="G124" s="741" t="s">
        <v>906</v>
      </c>
      <c r="H124" s="742"/>
      <c r="I124" s="823"/>
      <c r="J124" s="819"/>
    </row>
    <row r="125" spans="1:10" ht="15" customHeight="1">
      <c r="A125" s="733">
        <v>12</v>
      </c>
      <c r="B125" s="740" t="s">
        <v>908</v>
      </c>
      <c r="C125" s="740" t="s">
        <v>138</v>
      </c>
      <c r="D125" s="741">
        <v>1</v>
      </c>
      <c r="E125" s="741">
        <v>3.4510000000000001</v>
      </c>
      <c r="F125" s="741" t="s">
        <v>80</v>
      </c>
      <c r="G125" s="741" t="s">
        <v>906</v>
      </c>
      <c r="H125" s="742"/>
      <c r="I125" s="823"/>
      <c r="J125" s="819"/>
    </row>
    <row r="126" spans="1:10" ht="15" customHeight="1">
      <c r="A126" s="730">
        <v>13</v>
      </c>
      <c r="B126" s="732" t="s">
        <v>909</v>
      </c>
      <c r="C126" s="730" t="s">
        <v>138</v>
      </c>
      <c r="D126" s="730">
        <v>1</v>
      </c>
      <c r="E126" s="730" t="s">
        <v>910</v>
      </c>
      <c r="F126" s="730" t="s">
        <v>13</v>
      </c>
      <c r="G126" s="730">
        <v>1958</v>
      </c>
      <c r="H126" s="730" t="s">
        <v>437</v>
      </c>
      <c r="I126" s="823"/>
      <c r="J126" s="819"/>
    </row>
    <row r="127" spans="1:10" ht="15" customHeight="1">
      <c r="A127" s="730">
        <v>14</v>
      </c>
      <c r="B127" s="732" t="s">
        <v>911</v>
      </c>
      <c r="C127" s="730" t="s">
        <v>138</v>
      </c>
      <c r="D127" s="730">
        <v>1</v>
      </c>
      <c r="E127" s="730" t="s">
        <v>912</v>
      </c>
      <c r="F127" s="730" t="s">
        <v>13</v>
      </c>
      <c r="G127" s="730" t="s">
        <v>913</v>
      </c>
      <c r="H127" s="730" t="s">
        <v>437</v>
      </c>
      <c r="I127" s="823"/>
      <c r="J127" s="819"/>
    </row>
    <row r="128" spans="1:10" ht="15" customHeight="1">
      <c r="A128" s="743">
        <v>15</v>
      </c>
      <c r="B128" s="744" t="s">
        <v>914</v>
      </c>
      <c r="C128" s="743" t="s">
        <v>318</v>
      </c>
      <c r="D128" s="743">
        <v>2</v>
      </c>
      <c r="E128" s="743">
        <v>15.006</v>
      </c>
      <c r="F128" s="743" t="s">
        <v>80</v>
      </c>
      <c r="G128" s="743">
        <v>1975</v>
      </c>
      <c r="H128" s="743" t="s">
        <v>420</v>
      </c>
      <c r="I128" s="823"/>
      <c r="J128" s="819"/>
    </row>
    <row r="129" spans="1:10" ht="15" customHeight="1">
      <c r="A129" s="743">
        <v>16</v>
      </c>
      <c r="B129" s="745" t="s">
        <v>915</v>
      </c>
      <c r="C129" s="743" t="s">
        <v>318</v>
      </c>
      <c r="D129" s="743">
        <v>2</v>
      </c>
      <c r="E129" s="743">
        <v>5.9039999999999999</v>
      </c>
      <c r="F129" s="743" t="s">
        <v>80</v>
      </c>
      <c r="G129" s="743">
        <v>1972</v>
      </c>
      <c r="H129" s="743" t="s">
        <v>420</v>
      </c>
      <c r="I129" s="823"/>
      <c r="J129" s="819"/>
    </row>
    <row r="130" spans="1:10" ht="15" customHeight="1">
      <c r="A130" s="743">
        <v>17</v>
      </c>
      <c r="B130" s="745" t="s">
        <v>916</v>
      </c>
      <c r="C130" s="743" t="s">
        <v>318</v>
      </c>
      <c r="D130" s="743">
        <v>1</v>
      </c>
      <c r="E130" s="743">
        <v>1.637</v>
      </c>
      <c r="F130" s="743" t="s">
        <v>80</v>
      </c>
      <c r="G130" s="743">
        <v>1972</v>
      </c>
      <c r="H130" s="743" t="s">
        <v>420</v>
      </c>
      <c r="I130" s="823"/>
      <c r="J130" s="819"/>
    </row>
    <row r="131" spans="1:10" ht="15" customHeight="1">
      <c r="A131" s="743">
        <v>18</v>
      </c>
      <c r="B131" s="745" t="s">
        <v>917</v>
      </c>
      <c r="C131" s="743" t="s">
        <v>318</v>
      </c>
      <c r="D131" s="743">
        <v>1</v>
      </c>
      <c r="E131" s="743">
        <v>1.82</v>
      </c>
      <c r="F131" s="743" t="s">
        <v>80</v>
      </c>
      <c r="G131" s="746">
        <v>42795</v>
      </c>
      <c r="H131" s="743" t="s">
        <v>420</v>
      </c>
      <c r="I131" s="823"/>
      <c r="J131" s="819"/>
    </row>
    <row r="132" spans="1:10" ht="15" customHeight="1">
      <c r="A132" s="737">
        <v>19</v>
      </c>
      <c r="B132" s="731" t="s">
        <v>918</v>
      </c>
      <c r="C132" s="737" t="s">
        <v>417</v>
      </c>
      <c r="D132" s="737">
        <v>2</v>
      </c>
      <c r="E132" s="737" t="s">
        <v>919</v>
      </c>
      <c r="F132" s="737" t="s">
        <v>23</v>
      </c>
      <c r="G132" s="737">
        <v>1997</v>
      </c>
      <c r="H132" s="737">
        <v>1</v>
      </c>
      <c r="I132" s="823"/>
      <c r="J132" s="819"/>
    </row>
    <row r="133" spans="1:10" ht="15" customHeight="1">
      <c r="A133" s="737">
        <v>20</v>
      </c>
      <c r="B133" s="731" t="s">
        <v>920</v>
      </c>
      <c r="C133" s="737" t="s">
        <v>417</v>
      </c>
      <c r="D133" s="737">
        <v>2</v>
      </c>
      <c r="E133" s="737" t="s">
        <v>921</v>
      </c>
      <c r="F133" s="737" t="s">
        <v>23</v>
      </c>
      <c r="G133" s="737">
        <v>1979</v>
      </c>
      <c r="H133" s="737">
        <v>2</v>
      </c>
      <c r="I133" s="823"/>
      <c r="J133" s="819"/>
    </row>
    <row r="134" spans="1:10" ht="15" customHeight="1">
      <c r="A134" s="737">
        <v>21</v>
      </c>
      <c r="B134" s="731" t="s">
        <v>922</v>
      </c>
      <c r="C134" s="737" t="s">
        <v>417</v>
      </c>
      <c r="D134" s="737">
        <v>3</v>
      </c>
      <c r="E134" s="737" t="s">
        <v>923</v>
      </c>
      <c r="F134" s="737" t="s">
        <v>23</v>
      </c>
      <c r="G134" s="737">
        <v>1984</v>
      </c>
      <c r="H134" s="737">
        <v>2</v>
      </c>
      <c r="I134" s="823"/>
      <c r="J134" s="819"/>
    </row>
    <row r="135" spans="1:10" ht="15" customHeight="1">
      <c r="A135" s="737">
        <v>22</v>
      </c>
      <c r="B135" s="731" t="s">
        <v>924</v>
      </c>
      <c r="C135" s="737" t="s">
        <v>417</v>
      </c>
      <c r="D135" s="737">
        <v>2</v>
      </c>
      <c r="E135" s="737" t="s">
        <v>925</v>
      </c>
      <c r="F135" s="737" t="s">
        <v>23</v>
      </c>
      <c r="G135" s="737">
        <v>1997</v>
      </c>
      <c r="H135" s="737">
        <v>0</v>
      </c>
      <c r="I135" s="823"/>
      <c r="J135" s="819"/>
    </row>
    <row r="136" spans="1:10" ht="15" customHeight="1">
      <c r="A136" s="730">
        <v>23</v>
      </c>
      <c r="B136" s="731" t="s">
        <v>926</v>
      </c>
      <c r="C136" s="730" t="s">
        <v>138</v>
      </c>
      <c r="D136" s="730">
        <v>1</v>
      </c>
      <c r="E136" s="730">
        <v>15.025</v>
      </c>
      <c r="F136" s="730" t="s">
        <v>13</v>
      </c>
      <c r="G136" s="747">
        <v>37606</v>
      </c>
      <c r="H136" s="730">
        <v>1</v>
      </c>
      <c r="I136" s="823"/>
      <c r="J136" s="819"/>
    </row>
    <row r="137" spans="1:10" ht="15" customHeight="1">
      <c r="A137" s="730">
        <v>24</v>
      </c>
      <c r="B137" s="731" t="s">
        <v>927</v>
      </c>
      <c r="C137" s="730" t="s">
        <v>138</v>
      </c>
      <c r="D137" s="730">
        <v>2</v>
      </c>
      <c r="E137" s="730">
        <v>21.954000000000001</v>
      </c>
      <c r="F137" s="730" t="s">
        <v>13</v>
      </c>
      <c r="G137" s="747">
        <v>36008</v>
      </c>
      <c r="H137" s="730">
        <v>2</v>
      </c>
      <c r="I137" s="823"/>
      <c r="J137" s="819"/>
    </row>
    <row r="138" spans="1:10" ht="15" customHeight="1">
      <c r="A138" s="730">
        <v>25</v>
      </c>
      <c r="B138" s="731" t="s">
        <v>928</v>
      </c>
      <c r="C138" s="737" t="s">
        <v>135</v>
      </c>
      <c r="D138" s="737">
        <v>2</v>
      </c>
      <c r="E138" s="737">
        <v>209.256</v>
      </c>
      <c r="F138" s="737" t="s">
        <v>80</v>
      </c>
      <c r="G138" s="748" t="s">
        <v>929</v>
      </c>
      <c r="H138" s="737">
        <v>10</v>
      </c>
      <c r="I138" s="823"/>
      <c r="J138" s="819"/>
    </row>
    <row r="139" spans="1:10" ht="15" customHeight="1">
      <c r="A139" s="730">
        <v>26</v>
      </c>
      <c r="B139" s="731" t="s">
        <v>930</v>
      </c>
      <c r="C139" s="737" t="s">
        <v>135</v>
      </c>
      <c r="D139" s="737">
        <v>2</v>
      </c>
      <c r="E139" s="737">
        <v>85.04</v>
      </c>
      <c r="F139" s="737" t="s">
        <v>80</v>
      </c>
      <c r="G139" s="748" t="s">
        <v>929</v>
      </c>
      <c r="H139" s="737">
        <v>7</v>
      </c>
      <c r="I139" s="823"/>
      <c r="J139" s="819"/>
    </row>
    <row r="140" spans="1:10" ht="15" customHeight="1">
      <c r="A140" s="730">
        <v>27</v>
      </c>
      <c r="B140" s="731" t="s">
        <v>931</v>
      </c>
      <c r="C140" s="737" t="s">
        <v>138</v>
      </c>
      <c r="D140" s="737">
        <v>1</v>
      </c>
      <c r="E140" s="737">
        <v>7.8090000000000002</v>
      </c>
      <c r="F140" s="737" t="s">
        <v>80</v>
      </c>
      <c r="G140" s="737" t="s">
        <v>932</v>
      </c>
      <c r="H140" s="737">
        <v>1</v>
      </c>
      <c r="I140" s="823"/>
      <c r="J140" s="819"/>
    </row>
    <row r="141" spans="1:10" ht="15" customHeight="1">
      <c r="A141" s="730">
        <v>28</v>
      </c>
      <c r="B141" s="731" t="s">
        <v>933</v>
      </c>
      <c r="C141" s="737" t="s">
        <v>138</v>
      </c>
      <c r="D141" s="737">
        <v>1</v>
      </c>
      <c r="E141" s="737">
        <v>7.8819999999999997</v>
      </c>
      <c r="F141" s="737" t="s">
        <v>80</v>
      </c>
      <c r="G141" s="737" t="s">
        <v>934</v>
      </c>
      <c r="H141" s="737">
        <v>1</v>
      </c>
      <c r="I141" s="823"/>
      <c r="J141" s="819"/>
    </row>
    <row r="142" spans="1:10" ht="15" customHeight="1">
      <c r="A142" s="730">
        <v>29</v>
      </c>
      <c r="B142" s="731" t="s">
        <v>935</v>
      </c>
      <c r="C142" s="737" t="s">
        <v>138</v>
      </c>
      <c r="D142" s="737">
        <v>1</v>
      </c>
      <c r="E142" s="737">
        <v>15.012</v>
      </c>
      <c r="F142" s="737" t="s">
        <v>80</v>
      </c>
      <c r="G142" s="737">
        <v>1972</v>
      </c>
      <c r="H142" s="737">
        <v>3</v>
      </c>
      <c r="I142" s="823"/>
      <c r="J142" s="819"/>
    </row>
    <row r="143" spans="1:10" ht="15" customHeight="1">
      <c r="A143" s="730">
        <v>30</v>
      </c>
      <c r="B143" s="731" t="s">
        <v>936</v>
      </c>
      <c r="C143" s="737" t="s">
        <v>138</v>
      </c>
      <c r="D143" s="737">
        <v>1</v>
      </c>
      <c r="E143" s="737">
        <v>16.263000000000002</v>
      </c>
      <c r="F143" s="737" t="s">
        <v>80</v>
      </c>
      <c r="G143" s="737">
        <v>1958</v>
      </c>
      <c r="H143" s="737">
        <v>1</v>
      </c>
      <c r="I143" s="823"/>
      <c r="J143" s="819"/>
    </row>
    <row r="144" spans="1:10" ht="15" customHeight="1">
      <c r="A144" s="730">
        <v>31</v>
      </c>
      <c r="B144" s="731" t="s">
        <v>937</v>
      </c>
      <c r="C144" s="737" t="s">
        <v>138</v>
      </c>
      <c r="D144" s="737">
        <v>2</v>
      </c>
      <c r="E144" s="737">
        <v>11.034000000000001</v>
      </c>
      <c r="F144" s="737" t="s">
        <v>80</v>
      </c>
      <c r="G144" s="737">
        <v>2005</v>
      </c>
      <c r="H144" s="737">
        <v>2</v>
      </c>
      <c r="I144" s="823"/>
      <c r="J144" s="819"/>
    </row>
    <row r="145" spans="1:10" ht="15" customHeight="1">
      <c r="A145" s="730">
        <v>32</v>
      </c>
      <c r="B145" s="731" t="s">
        <v>938</v>
      </c>
      <c r="C145" s="737" t="s">
        <v>138</v>
      </c>
      <c r="D145" s="737">
        <v>1</v>
      </c>
      <c r="E145" s="737">
        <v>7.468</v>
      </c>
      <c r="F145" s="737" t="s">
        <v>80</v>
      </c>
      <c r="G145" s="737">
        <v>2007</v>
      </c>
      <c r="H145" s="737" t="s">
        <v>437</v>
      </c>
      <c r="I145" s="823"/>
      <c r="J145" s="819"/>
    </row>
    <row r="146" spans="1:10" ht="15" customHeight="1">
      <c r="A146" s="730">
        <v>33</v>
      </c>
      <c r="B146" s="731" t="s">
        <v>939</v>
      </c>
      <c r="C146" s="737" t="s">
        <v>138</v>
      </c>
      <c r="D146" s="737">
        <v>1</v>
      </c>
      <c r="E146" s="737">
        <v>3.55</v>
      </c>
      <c r="F146" s="737" t="s">
        <v>80</v>
      </c>
      <c r="G146" s="737">
        <v>2007</v>
      </c>
      <c r="H146" s="737" t="s">
        <v>437</v>
      </c>
      <c r="I146" s="823"/>
      <c r="J146" s="819"/>
    </row>
    <row r="147" spans="1:10" ht="15" customHeight="1">
      <c r="A147" s="730">
        <v>34</v>
      </c>
      <c r="B147" s="731" t="s">
        <v>940</v>
      </c>
      <c r="C147" s="737" t="s">
        <v>138</v>
      </c>
      <c r="D147" s="737">
        <v>2</v>
      </c>
      <c r="E147" s="737">
        <v>1.1539999999999999</v>
      </c>
      <c r="F147" s="737" t="s">
        <v>80</v>
      </c>
      <c r="G147" s="748" t="s">
        <v>941</v>
      </c>
      <c r="H147" s="737" t="s">
        <v>437</v>
      </c>
      <c r="I147" s="823"/>
      <c r="J147" s="819"/>
    </row>
    <row r="148" spans="1:10" ht="15" customHeight="1">
      <c r="A148" s="730">
        <v>35</v>
      </c>
      <c r="B148" s="731" t="s">
        <v>942</v>
      </c>
      <c r="C148" s="737" t="s">
        <v>138</v>
      </c>
      <c r="D148" s="737">
        <v>1</v>
      </c>
      <c r="E148" s="737">
        <v>1.66</v>
      </c>
      <c r="F148" s="737" t="s">
        <v>80</v>
      </c>
      <c r="G148" s="737">
        <v>2003</v>
      </c>
      <c r="H148" s="737" t="s">
        <v>437</v>
      </c>
      <c r="I148" s="823"/>
      <c r="J148" s="819"/>
    </row>
    <row r="149" spans="1:10" ht="15" customHeight="1">
      <c r="A149" s="730">
        <v>36</v>
      </c>
      <c r="B149" s="731" t="s">
        <v>943</v>
      </c>
      <c r="C149" s="737" t="s">
        <v>138</v>
      </c>
      <c r="D149" s="737">
        <v>1</v>
      </c>
      <c r="E149" s="737">
        <v>1.0369999999999999</v>
      </c>
      <c r="F149" s="737" t="s">
        <v>944</v>
      </c>
      <c r="G149" s="737">
        <v>2010</v>
      </c>
      <c r="H149" s="737" t="s">
        <v>437</v>
      </c>
      <c r="I149" s="823"/>
      <c r="J149" s="819"/>
    </row>
    <row r="150" spans="1:10" ht="15" customHeight="1">
      <c r="A150" s="730">
        <v>37</v>
      </c>
      <c r="B150" s="748" t="s">
        <v>945</v>
      </c>
      <c r="C150" s="737" t="s">
        <v>135</v>
      </c>
      <c r="D150" s="737">
        <v>2</v>
      </c>
      <c r="E150" s="737">
        <v>140</v>
      </c>
      <c r="F150" s="737" t="s">
        <v>23</v>
      </c>
      <c r="G150" s="748" t="s">
        <v>946</v>
      </c>
      <c r="H150" s="737">
        <v>3</v>
      </c>
      <c r="I150" s="823"/>
      <c r="J150" s="819"/>
    </row>
    <row r="151" spans="1:10" ht="15" customHeight="1">
      <c r="A151" s="730">
        <v>38</v>
      </c>
      <c r="B151" s="748" t="s">
        <v>947</v>
      </c>
      <c r="C151" s="737" t="s">
        <v>135</v>
      </c>
      <c r="D151" s="737">
        <v>2</v>
      </c>
      <c r="E151" s="737">
        <v>117.35</v>
      </c>
      <c r="F151" s="737" t="s">
        <v>23</v>
      </c>
      <c r="G151" s="748" t="s">
        <v>948</v>
      </c>
      <c r="H151" s="737">
        <v>6</v>
      </c>
      <c r="I151" s="823"/>
      <c r="J151" s="819"/>
    </row>
    <row r="152" spans="1:10" ht="15" customHeight="1">
      <c r="A152" s="730">
        <v>39</v>
      </c>
      <c r="B152" s="748" t="s">
        <v>949</v>
      </c>
      <c r="C152" s="737" t="s">
        <v>135</v>
      </c>
      <c r="D152" s="737">
        <v>2</v>
      </c>
      <c r="E152" s="737">
        <v>22.31</v>
      </c>
      <c r="F152" s="737" t="s">
        <v>23</v>
      </c>
      <c r="G152" s="737">
        <v>1967</v>
      </c>
      <c r="H152" s="737" t="s">
        <v>437</v>
      </c>
      <c r="I152" s="823"/>
      <c r="J152" s="819"/>
    </row>
    <row r="153" spans="1:10" ht="15" customHeight="1">
      <c r="A153" s="730">
        <v>40</v>
      </c>
      <c r="B153" s="748" t="s">
        <v>950</v>
      </c>
      <c r="C153" s="737" t="s">
        <v>135</v>
      </c>
      <c r="D153" s="737">
        <v>2</v>
      </c>
      <c r="E153" s="737">
        <v>22.93</v>
      </c>
      <c r="F153" s="737" t="s">
        <v>23</v>
      </c>
      <c r="G153" s="737">
        <v>2004</v>
      </c>
      <c r="H153" s="737">
        <v>1</v>
      </c>
      <c r="I153" s="823"/>
      <c r="J153" s="819"/>
    </row>
    <row r="154" spans="1:10" ht="15" customHeight="1">
      <c r="A154" s="730">
        <v>41</v>
      </c>
      <c r="B154" s="748" t="s">
        <v>951</v>
      </c>
      <c r="C154" s="737" t="s">
        <v>135</v>
      </c>
      <c r="D154" s="737">
        <v>1</v>
      </c>
      <c r="E154" s="737">
        <v>8.6370000000000005</v>
      </c>
      <c r="F154" s="737" t="s">
        <v>23</v>
      </c>
      <c r="G154" s="737">
        <v>1984</v>
      </c>
      <c r="H154" s="737" t="s">
        <v>437</v>
      </c>
      <c r="I154" s="823"/>
      <c r="J154" s="819"/>
    </row>
    <row r="155" spans="1:10" ht="15" customHeight="1">
      <c r="A155" s="730">
        <v>42</v>
      </c>
      <c r="B155" s="748" t="s">
        <v>952</v>
      </c>
      <c r="C155" s="737" t="s">
        <v>138</v>
      </c>
      <c r="D155" s="737">
        <v>1</v>
      </c>
      <c r="E155" s="737">
        <v>17.25</v>
      </c>
      <c r="F155" s="737" t="s">
        <v>23</v>
      </c>
      <c r="G155" s="737">
        <v>1963</v>
      </c>
      <c r="H155" s="737" t="s">
        <v>437</v>
      </c>
      <c r="I155" s="823"/>
      <c r="J155" s="819"/>
    </row>
    <row r="156" spans="1:10" ht="15" customHeight="1">
      <c r="A156" s="730">
        <v>43</v>
      </c>
      <c r="B156" s="748" t="s">
        <v>953</v>
      </c>
      <c r="C156" s="737"/>
      <c r="D156" s="737"/>
      <c r="E156" s="737"/>
      <c r="F156" s="737"/>
      <c r="G156" s="737"/>
      <c r="H156" s="737">
        <v>6</v>
      </c>
      <c r="I156" s="823"/>
      <c r="J156" s="819"/>
    </row>
    <row r="157" spans="1:10" ht="15" customHeight="1">
      <c r="A157" s="700"/>
      <c r="B157" s="707"/>
      <c r="C157" s="700"/>
      <c r="D157" s="700"/>
      <c r="E157" s="700"/>
      <c r="F157" s="700"/>
      <c r="G157" s="749" t="s">
        <v>43</v>
      </c>
      <c r="H157" s="714">
        <f>SUM(H114:H156)</f>
        <v>83</v>
      </c>
      <c r="I157" s="822"/>
      <c r="J157" s="819"/>
    </row>
    <row r="158" spans="1:10" ht="15" customHeight="1">
      <c r="A158" s="700"/>
      <c r="B158" s="707"/>
      <c r="C158" s="700"/>
      <c r="D158" s="700"/>
      <c r="E158" s="700"/>
      <c r="F158" s="700"/>
      <c r="G158" s="749" t="s">
        <v>1261</v>
      </c>
      <c r="H158" s="750">
        <f>H157+H110+H58+H45+H32+H15</f>
        <v>200</v>
      </c>
      <c r="I158" s="822"/>
      <c r="J158" s="819"/>
    </row>
    <row r="159" spans="1:10" ht="15" customHeight="1">
      <c r="A159" s="715"/>
      <c r="B159" s="483"/>
      <c r="C159" s="728"/>
      <c r="D159" s="715"/>
      <c r="E159" s="715"/>
      <c r="F159" s="715"/>
      <c r="G159" s="715"/>
      <c r="H159" s="715"/>
      <c r="I159" s="715"/>
      <c r="J159" s="819"/>
    </row>
    <row r="160" spans="1:10" ht="15" customHeight="1">
      <c r="A160" s="824" t="s">
        <v>154</v>
      </c>
      <c r="B160" s="824"/>
      <c r="C160" s="824"/>
      <c r="D160" s="824"/>
      <c r="E160" s="824"/>
      <c r="F160" s="824"/>
      <c r="G160" s="824"/>
      <c r="H160" s="824"/>
      <c r="I160" s="824"/>
    </row>
    <row r="161" spans="1:10" ht="19.5">
      <c r="A161" s="824" t="s">
        <v>0</v>
      </c>
      <c r="B161" s="824"/>
      <c r="C161" s="824"/>
      <c r="D161" s="824"/>
      <c r="E161" s="824"/>
      <c r="F161" s="824"/>
      <c r="G161" s="824"/>
      <c r="H161" s="824"/>
      <c r="I161" s="824"/>
    </row>
    <row r="162" spans="1:10" s="827" customFormat="1" ht="95.25" customHeight="1">
      <c r="A162" s="751" t="s">
        <v>3</v>
      </c>
      <c r="B162" s="751" t="s">
        <v>387</v>
      </c>
      <c r="C162" s="751" t="s">
        <v>388</v>
      </c>
      <c r="D162" s="751" t="s">
        <v>389</v>
      </c>
      <c r="E162" s="751" t="s">
        <v>390</v>
      </c>
      <c r="F162" s="751" t="s">
        <v>391</v>
      </c>
      <c r="G162" s="751" t="s">
        <v>7</v>
      </c>
      <c r="H162" s="751" t="s">
        <v>8</v>
      </c>
      <c r="I162" s="825" t="s">
        <v>9</v>
      </c>
      <c r="J162" s="826" t="s">
        <v>10</v>
      </c>
    </row>
    <row r="163" spans="1:10">
      <c r="A163" s="721"/>
      <c r="B163" s="752" t="s">
        <v>157</v>
      </c>
      <c r="C163" s="721"/>
      <c r="D163" s="721"/>
      <c r="E163" s="721"/>
      <c r="F163" s="721"/>
      <c r="G163" s="721"/>
      <c r="H163" s="721"/>
      <c r="I163" s="828"/>
      <c r="J163" s="789"/>
    </row>
    <row r="164" spans="1:10" ht="30">
      <c r="A164" s="721">
        <v>1</v>
      </c>
      <c r="B164" s="707" t="s">
        <v>513</v>
      </c>
      <c r="C164" s="721" t="s">
        <v>514</v>
      </c>
      <c r="D164" s="721" t="s">
        <v>422</v>
      </c>
      <c r="E164" s="721">
        <v>34.92</v>
      </c>
      <c r="F164" s="721" t="s">
        <v>23</v>
      </c>
      <c r="G164" s="721">
        <v>2005</v>
      </c>
      <c r="H164" s="721">
        <v>4</v>
      </c>
      <c r="I164" s="828"/>
      <c r="J164" s="789"/>
    </row>
    <row r="165" spans="1:10" ht="45">
      <c r="A165" s="721">
        <v>2</v>
      </c>
      <c r="B165" s="707" t="s">
        <v>515</v>
      </c>
      <c r="C165" s="721" t="s">
        <v>514</v>
      </c>
      <c r="D165" s="721" t="s">
        <v>422</v>
      </c>
      <c r="E165" s="721">
        <v>23.59</v>
      </c>
      <c r="F165" s="721" t="s">
        <v>23</v>
      </c>
      <c r="G165" s="721">
        <v>1964</v>
      </c>
      <c r="H165" s="721">
        <v>2</v>
      </c>
      <c r="I165" s="828"/>
      <c r="J165" s="789"/>
    </row>
    <row r="166" spans="1:10" ht="30">
      <c r="A166" s="721">
        <v>3</v>
      </c>
      <c r="B166" s="707" t="s">
        <v>516</v>
      </c>
      <c r="C166" s="721" t="s">
        <v>514</v>
      </c>
      <c r="D166" s="721" t="s">
        <v>422</v>
      </c>
      <c r="E166" s="721">
        <v>60.44</v>
      </c>
      <c r="F166" s="721" t="s">
        <v>23</v>
      </c>
      <c r="G166" s="719" t="s">
        <v>517</v>
      </c>
      <c r="H166" s="721">
        <v>3</v>
      </c>
      <c r="I166" s="828"/>
      <c r="J166" s="789"/>
    </row>
    <row r="167" spans="1:10" ht="30">
      <c r="A167" s="721">
        <v>4</v>
      </c>
      <c r="B167" s="707" t="s">
        <v>518</v>
      </c>
      <c r="C167" s="721" t="s">
        <v>519</v>
      </c>
      <c r="D167" s="721" t="s">
        <v>418</v>
      </c>
      <c r="E167" s="721">
        <v>119.47</v>
      </c>
      <c r="F167" s="721" t="s">
        <v>23</v>
      </c>
      <c r="G167" s="721" t="s">
        <v>520</v>
      </c>
      <c r="H167" s="721">
        <v>13</v>
      </c>
      <c r="I167" s="828"/>
      <c r="J167" s="789"/>
    </row>
    <row r="168" spans="1:10">
      <c r="A168" s="721">
        <v>5</v>
      </c>
      <c r="B168" s="707" t="s">
        <v>521</v>
      </c>
      <c r="C168" s="721" t="s">
        <v>519</v>
      </c>
      <c r="D168" s="721" t="s">
        <v>418</v>
      </c>
      <c r="E168" s="721">
        <v>8.7360000000000007</v>
      </c>
      <c r="F168" s="721" t="s">
        <v>23</v>
      </c>
      <c r="G168" s="721">
        <v>2011</v>
      </c>
      <c r="H168" s="721">
        <v>2</v>
      </c>
      <c r="I168" s="828"/>
      <c r="J168" s="789"/>
    </row>
    <row r="169" spans="1:10">
      <c r="A169" s="721"/>
      <c r="B169" s="707" t="s">
        <v>43</v>
      </c>
      <c r="C169" s="721"/>
      <c r="D169" s="721"/>
      <c r="E169" s="721"/>
      <c r="F169" s="721"/>
      <c r="G169" s="721"/>
      <c r="H169" s="753">
        <v>24</v>
      </c>
      <c r="I169" s="829"/>
      <c r="J169" s="789"/>
    </row>
    <row r="170" spans="1:10">
      <c r="A170" s="721"/>
      <c r="B170" s="752" t="s">
        <v>167</v>
      </c>
      <c r="C170" s="721"/>
      <c r="D170" s="721"/>
      <c r="E170" s="721"/>
      <c r="F170" s="721"/>
      <c r="G170" s="721"/>
      <c r="H170" s="721"/>
      <c r="I170" s="828"/>
      <c r="J170" s="789"/>
    </row>
    <row r="171" spans="1:10" ht="45">
      <c r="A171" s="721"/>
      <c r="B171" s="754" t="s">
        <v>522</v>
      </c>
      <c r="C171" s="721"/>
      <c r="D171" s="721"/>
      <c r="E171" s="721"/>
      <c r="F171" s="721"/>
      <c r="G171" s="721"/>
      <c r="H171" s="721"/>
      <c r="I171" s="828"/>
      <c r="J171" s="789"/>
    </row>
    <row r="172" spans="1:10" s="832" customFormat="1" ht="30">
      <c r="A172" s="715">
        <v>1</v>
      </c>
      <c r="B172" s="728" t="s">
        <v>523</v>
      </c>
      <c r="C172" s="715" t="s">
        <v>186</v>
      </c>
      <c r="D172" s="715">
        <v>2</v>
      </c>
      <c r="E172" s="715" t="s">
        <v>524</v>
      </c>
      <c r="F172" s="715" t="s">
        <v>23</v>
      </c>
      <c r="G172" s="715">
        <v>2004</v>
      </c>
      <c r="H172" s="716">
        <v>7</v>
      </c>
      <c r="I172" s="830"/>
      <c r="J172" s="831"/>
    </row>
    <row r="173" spans="1:10" s="832" customFormat="1" ht="30">
      <c r="A173" s="715">
        <v>2</v>
      </c>
      <c r="B173" s="728" t="s">
        <v>525</v>
      </c>
      <c r="C173" s="715" t="s">
        <v>186</v>
      </c>
      <c r="D173" s="715">
        <v>2</v>
      </c>
      <c r="E173" s="715" t="s">
        <v>526</v>
      </c>
      <c r="F173" s="715" t="s">
        <v>23</v>
      </c>
      <c r="G173" s="715">
        <v>2012</v>
      </c>
      <c r="H173" s="716"/>
      <c r="I173" s="830"/>
      <c r="J173" s="831"/>
    </row>
    <row r="174" spans="1:10" s="832" customFormat="1">
      <c r="A174" s="715">
        <v>3</v>
      </c>
      <c r="B174" s="728" t="s">
        <v>527</v>
      </c>
      <c r="C174" s="715" t="s">
        <v>204</v>
      </c>
      <c r="D174" s="715">
        <v>1</v>
      </c>
      <c r="E174" s="715" t="s">
        <v>528</v>
      </c>
      <c r="F174" s="715" t="s">
        <v>23</v>
      </c>
      <c r="G174" s="715">
        <v>2021</v>
      </c>
      <c r="H174" s="716"/>
      <c r="I174" s="830"/>
      <c r="J174" s="831"/>
    </row>
    <row r="175" spans="1:10" ht="30">
      <c r="A175" s="721">
        <v>4</v>
      </c>
      <c r="B175" s="707" t="s">
        <v>529</v>
      </c>
      <c r="C175" s="721" t="s">
        <v>186</v>
      </c>
      <c r="D175" s="721" t="s">
        <v>530</v>
      </c>
      <c r="E175" s="721" t="s">
        <v>372</v>
      </c>
      <c r="F175" s="719" t="s">
        <v>531</v>
      </c>
      <c r="G175" s="721" t="s">
        <v>372</v>
      </c>
      <c r="H175" s="719">
        <v>5</v>
      </c>
      <c r="I175" s="828"/>
      <c r="J175" s="789"/>
    </row>
    <row r="176" spans="1:10" ht="45">
      <c r="A176" s="721"/>
      <c r="B176" s="754" t="s">
        <v>532</v>
      </c>
      <c r="C176" s="721"/>
      <c r="D176" s="721"/>
      <c r="E176" s="721"/>
      <c r="F176" s="721"/>
      <c r="G176" s="721"/>
      <c r="H176" s="721"/>
      <c r="I176" s="828"/>
      <c r="J176" s="789"/>
    </row>
    <row r="177" spans="1:10" s="832" customFormat="1">
      <c r="A177" s="715">
        <v>1</v>
      </c>
      <c r="B177" s="728" t="s">
        <v>533</v>
      </c>
      <c r="C177" s="715" t="s">
        <v>204</v>
      </c>
      <c r="D177" s="715">
        <v>2</v>
      </c>
      <c r="E177" s="715">
        <v>2.6</v>
      </c>
      <c r="F177" s="715" t="s">
        <v>13</v>
      </c>
      <c r="G177" s="715">
        <v>44230</v>
      </c>
      <c r="H177" s="716">
        <v>2</v>
      </c>
      <c r="I177" s="830"/>
      <c r="J177" s="831"/>
    </row>
    <row r="178" spans="1:10" s="832" customFormat="1">
      <c r="A178" s="715">
        <v>2</v>
      </c>
      <c r="B178" s="728" t="s">
        <v>534</v>
      </c>
      <c r="C178" s="715" t="s">
        <v>204</v>
      </c>
      <c r="D178" s="715">
        <v>1</v>
      </c>
      <c r="E178" s="715">
        <v>5.3</v>
      </c>
      <c r="F178" s="715" t="s">
        <v>13</v>
      </c>
      <c r="G178" s="715">
        <v>44281</v>
      </c>
      <c r="H178" s="716"/>
      <c r="I178" s="830"/>
      <c r="J178" s="831"/>
    </row>
    <row r="179" spans="1:10" ht="45">
      <c r="A179" s="721"/>
      <c r="B179" s="754" t="s">
        <v>535</v>
      </c>
      <c r="C179" s="721"/>
      <c r="D179" s="721"/>
      <c r="E179" s="721"/>
      <c r="F179" s="721"/>
      <c r="G179" s="721"/>
      <c r="H179" s="721"/>
      <c r="I179" s="828"/>
      <c r="J179" s="789"/>
    </row>
    <row r="180" spans="1:10">
      <c r="A180" s="721">
        <v>1</v>
      </c>
      <c r="B180" s="707" t="s">
        <v>536</v>
      </c>
      <c r="C180" s="721">
        <v>132</v>
      </c>
      <c r="D180" s="721">
        <v>1</v>
      </c>
      <c r="E180" s="721">
        <v>58.621000000000002</v>
      </c>
      <c r="F180" s="721" t="s">
        <v>13</v>
      </c>
      <c r="G180" s="721">
        <v>1957</v>
      </c>
      <c r="H180" s="755">
        <v>6</v>
      </c>
      <c r="I180" s="833"/>
      <c r="J180" s="789"/>
    </row>
    <row r="181" spans="1:10">
      <c r="A181" s="721">
        <v>2</v>
      </c>
      <c r="B181" s="707" t="s">
        <v>537</v>
      </c>
      <c r="C181" s="721">
        <v>132</v>
      </c>
      <c r="D181" s="721">
        <v>1</v>
      </c>
      <c r="E181" s="721">
        <v>2.72</v>
      </c>
      <c r="F181" s="721" t="s">
        <v>13</v>
      </c>
      <c r="G181" s="721">
        <v>42986</v>
      </c>
      <c r="H181" s="755"/>
      <c r="I181" s="833"/>
      <c r="J181" s="789"/>
    </row>
    <row r="182" spans="1:10" ht="45">
      <c r="A182" s="721"/>
      <c r="B182" s="754" t="s">
        <v>538</v>
      </c>
      <c r="C182" s="721"/>
      <c r="D182" s="721"/>
      <c r="E182" s="721"/>
      <c r="F182" s="721"/>
      <c r="G182" s="721"/>
      <c r="H182" s="721"/>
      <c r="I182" s="828"/>
      <c r="J182" s="789"/>
    </row>
    <row r="183" spans="1:10" s="832" customFormat="1" ht="30">
      <c r="A183" s="715">
        <v>1</v>
      </c>
      <c r="B183" s="728" t="s">
        <v>539</v>
      </c>
      <c r="C183" s="715" t="s">
        <v>204</v>
      </c>
      <c r="D183" s="715">
        <v>1</v>
      </c>
      <c r="E183" s="715">
        <v>63.35901999999998</v>
      </c>
      <c r="F183" s="715" t="s">
        <v>13</v>
      </c>
      <c r="G183" s="715">
        <v>1957</v>
      </c>
      <c r="H183" s="716">
        <v>12</v>
      </c>
      <c r="I183" s="830"/>
      <c r="J183" s="831"/>
    </row>
    <row r="184" spans="1:10" s="832" customFormat="1" ht="30">
      <c r="A184" s="715">
        <v>2</v>
      </c>
      <c r="B184" s="728" t="s">
        <v>540</v>
      </c>
      <c r="C184" s="715" t="s">
        <v>204</v>
      </c>
      <c r="D184" s="715">
        <v>1</v>
      </c>
      <c r="E184" s="715">
        <v>10.922649999999999</v>
      </c>
      <c r="F184" s="715" t="s">
        <v>13</v>
      </c>
      <c r="G184" s="715">
        <v>1957</v>
      </c>
      <c r="H184" s="716"/>
      <c r="I184" s="830"/>
      <c r="J184" s="831"/>
    </row>
    <row r="185" spans="1:10" s="832" customFormat="1">
      <c r="A185" s="715">
        <v>3</v>
      </c>
      <c r="B185" s="728" t="s">
        <v>541</v>
      </c>
      <c r="C185" s="715" t="s">
        <v>204</v>
      </c>
      <c r="D185" s="715">
        <v>1</v>
      </c>
      <c r="E185" s="715">
        <v>21.831139999999998</v>
      </c>
      <c r="F185" s="715" t="s">
        <v>13</v>
      </c>
      <c r="G185" s="715">
        <v>1957</v>
      </c>
      <c r="H185" s="716"/>
      <c r="I185" s="830"/>
      <c r="J185" s="831"/>
    </row>
    <row r="186" spans="1:10" s="832" customFormat="1">
      <c r="A186" s="715">
        <v>4</v>
      </c>
      <c r="B186" s="728" t="s">
        <v>542</v>
      </c>
      <c r="C186" s="715" t="s">
        <v>204</v>
      </c>
      <c r="D186" s="715">
        <v>1</v>
      </c>
      <c r="E186" s="715">
        <v>20.386631097560965</v>
      </c>
      <c r="F186" s="715" t="s">
        <v>13</v>
      </c>
      <c r="G186" s="715">
        <v>1957</v>
      </c>
      <c r="H186" s="716"/>
      <c r="I186" s="830"/>
      <c r="J186" s="831"/>
    </row>
    <row r="187" spans="1:10" s="832" customFormat="1" ht="30">
      <c r="A187" s="715">
        <v>5</v>
      </c>
      <c r="B187" s="728" t="s">
        <v>543</v>
      </c>
      <c r="C187" s="715" t="s">
        <v>204</v>
      </c>
      <c r="D187" s="715">
        <v>1</v>
      </c>
      <c r="E187" s="715">
        <v>12.71081707317073</v>
      </c>
      <c r="F187" s="715" t="s">
        <v>13</v>
      </c>
      <c r="G187" s="715">
        <v>1957</v>
      </c>
      <c r="H187" s="716"/>
      <c r="I187" s="830"/>
      <c r="J187" s="831"/>
    </row>
    <row r="188" spans="1:10" s="832" customFormat="1" ht="30">
      <c r="A188" s="715">
        <v>6</v>
      </c>
      <c r="B188" s="728" t="s">
        <v>544</v>
      </c>
      <c r="C188" s="715" t="s">
        <v>204</v>
      </c>
      <c r="D188" s="715">
        <v>2</v>
      </c>
      <c r="E188" s="715">
        <v>36.836585365853601</v>
      </c>
      <c r="F188" s="715" t="s">
        <v>13</v>
      </c>
      <c r="G188" s="715">
        <v>1957</v>
      </c>
      <c r="H188" s="716"/>
      <c r="I188" s="830"/>
      <c r="J188" s="831"/>
    </row>
    <row r="189" spans="1:10" s="832" customFormat="1">
      <c r="A189" s="715">
        <v>7</v>
      </c>
      <c r="B189" s="728" t="s">
        <v>545</v>
      </c>
      <c r="C189" s="715" t="s">
        <v>204</v>
      </c>
      <c r="D189" s="715">
        <v>2</v>
      </c>
      <c r="E189" s="715">
        <v>12.240853658536579</v>
      </c>
      <c r="F189" s="715" t="s">
        <v>13</v>
      </c>
      <c r="G189" s="715">
        <v>1957</v>
      </c>
      <c r="H189" s="716"/>
      <c r="I189" s="830"/>
      <c r="J189" s="831"/>
    </row>
    <row r="190" spans="1:10" s="832" customFormat="1">
      <c r="A190" s="715">
        <v>8</v>
      </c>
      <c r="B190" s="728" t="s">
        <v>546</v>
      </c>
      <c r="C190" s="715" t="s">
        <v>204</v>
      </c>
      <c r="D190" s="715">
        <v>1</v>
      </c>
      <c r="E190" s="715">
        <v>18.190999999999999</v>
      </c>
      <c r="F190" s="715" t="s">
        <v>13</v>
      </c>
      <c r="G190" s="715">
        <v>1957</v>
      </c>
      <c r="H190" s="716"/>
      <c r="I190" s="830"/>
      <c r="J190" s="831"/>
    </row>
    <row r="191" spans="1:10" s="832" customFormat="1">
      <c r="A191" s="715">
        <v>9</v>
      </c>
      <c r="B191" s="728" t="s">
        <v>547</v>
      </c>
      <c r="C191" s="715" t="s">
        <v>204</v>
      </c>
      <c r="D191" s="715">
        <v>1</v>
      </c>
      <c r="E191" s="715">
        <v>6.8109999999999999</v>
      </c>
      <c r="F191" s="715" t="s">
        <v>13</v>
      </c>
      <c r="G191" s="715">
        <v>1957</v>
      </c>
      <c r="H191" s="716"/>
      <c r="I191" s="830"/>
      <c r="J191" s="831"/>
    </row>
    <row r="192" spans="1:10" s="832" customFormat="1" ht="30">
      <c r="A192" s="715">
        <v>10</v>
      </c>
      <c r="B192" s="728" t="s">
        <v>548</v>
      </c>
      <c r="C192" s="715" t="s">
        <v>204</v>
      </c>
      <c r="D192" s="715">
        <v>1</v>
      </c>
      <c r="E192" s="715">
        <v>14.058999999999999</v>
      </c>
      <c r="F192" s="715" t="s">
        <v>13</v>
      </c>
      <c r="G192" s="715">
        <v>1957</v>
      </c>
      <c r="H192" s="716"/>
      <c r="I192" s="830"/>
      <c r="J192" s="831"/>
    </row>
    <row r="193" spans="1:10">
      <c r="A193" s="753"/>
      <c r="B193" s="754" t="s">
        <v>43</v>
      </c>
      <c r="C193" s="753"/>
      <c r="D193" s="753"/>
      <c r="E193" s="753"/>
      <c r="F193" s="753"/>
      <c r="G193" s="753"/>
      <c r="H193" s="753">
        <f>SUM(H177:H192)+7+5</f>
        <v>32</v>
      </c>
      <c r="I193" s="829">
        <f>SUM(I172:I192)</f>
        <v>0</v>
      </c>
      <c r="J193" s="789"/>
    </row>
    <row r="194" spans="1:10" ht="30">
      <c r="A194" s="721"/>
      <c r="B194" s="754" t="s">
        <v>173</v>
      </c>
      <c r="C194" s="721"/>
      <c r="D194" s="721"/>
      <c r="E194" s="721"/>
      <c r="F194" s="721"/>
      <c r="G194" s="721"/>
      <c r="H194" s="721"/>
      <c r="I194" s="828"/>
      <c r="J194" s="789"/>
    </row>
    <row r="195" spans="1:10" ht="30">
      <c r="A195" s="721">
        <v>1</v>
      </c>
      <c r="B195" s="707" t="s">
        <v>549</v>
      </c>
      <c r="C195" s="721" t="s">
        <v>186</v>
      </c>
      <c r="D195" s="721">
        <v>2</v>
      </c>
      <c r="E195" s="721">
        <v>64.260000000000005</v>
      </c>
      <c r="F195" s="721" t="s">
        <v>80</v>
      </c>
      <c r="G195" s="721">
        <v>1995</v>
      </c>
      <c r="H195" s="721">
        <v>6</v>
      </c>
      <c r="I195" s="828"/>
      <c r="J195" s="789"/>
    </row>
    <row r="196" spans="1:10">
      <c r="A196" s="721">
        <v>2</v>
      </c>
      <c r="B196" s="707" t="s">
        <v>550</v>
      </c>
      <c r="C196" s="721" t="s">
        <v>204</v>
      </c>
      <c r="D196" s="721">
        <v>1</v>
      </c>
      <c r="E196" s="721">
        <v>42.1</v>
      </c>
      <c r="F196" s="721" t="s">
        <v>80</v>
      </c>
      <c r="G196" s="721">
        <v>1958</v>
      </c>
      <c r="H196" s="721">
        <v>2</v>
      </c>
      <c r="I196" s="828"/>
      <c r="J196" s="789"/>
    </row>
    <row r="197" spans="1:10" ht="45">
      <c r="A197" s="721">
        <v>3</v>
      </c>
      <c r="B197" s="707" t="s">
        <v>551</v>
      </c>
      <c r="C197" s="721" t="s">
        <v>204</v>
      </c>
      <c r="D197" s="721">
        <v>2</v>
      </c>
      <c r="E197" s="721">
        <v>42</v>
      </c>
      <c r="F197" s="721" t="s">
        <v>80</v>
      </c>
      <c r="G197" s="721">
        <v>1958</v>
      </c>
      <c r="H197" s="721">
        <v>2</v>
      </c>
      <c r="I197" s="828"/>
      <c r="J197" s="789"/>
    </row>
    <row r="198" spans="1:10">
      <c r="A198" s="721">
        <v>4</v>
      </c>
      <c r="B198" s="707" t="s">
        <v>552</v>
      </c>
      <c r="C198" s="721" t="s">
        <v>204</v>
      </c>
      <c r="D198" s="721">
        <v>2</v>
      </c>
      <c r="E198" s="721">
        <v>6.5</v>
      </c>
      <c r="F198" s="721" t="s">
        <v>80</v>
      </c>
      <c r="G198" s="721">
        <v>1973</v>
      </c>
      <c r="H198" s="721">
        <v>1</v>
      </c>
      <c r="I198" s="828"/>
      <c r="J198" s="789"/>
    </row>
    <row r="199" spans="1:10" ht="30">
      <c r="A199" s="721">
        <v>5</v>
      </c>
      <c r="B199" s="707" t="s">
        <v>553</v>
      </c>
      <c r="C199" s="721" t="s">
        <v>204</v>
      </c>
      <c r="D199" s="721">
        <v>2</v>
      </c>
      <c r="E199" s="721">
        <v>32.134</v>
      </c>
      <c r="F199" s="721" t="s">
        <v>80</v>
      </c>
      <c r="G199" s="721">
        <v>37956</v>
      </c>
      <c r="H199" s="721">
        <v>4</v>
      </c>
      <c r="I199" s="828"/>
      <c r="J199" s="789"/>
    </row>
    <row r="200" spans="1:10" ht="45">
      <c r="A200" s="721">
        <v>6</v>
      </c>
      <c r="B200" s="707" t="s">
        <v>554</v>
      </c>
      <c r="C200" s="721" t="s">
        <v>186</v>
      </c>
      <c r="D200" s="721">
        <v>2</v>
      </c>
      <c r="E200" s="721">
        <v>30</v>
      </c>
      <c r="F200" s="721" t="s">
        <v>80</v>
      </c>
      <c r="G200" s="721" t="s">
        <v>187</v>
      </c>
      <c r="H200" s="721">
        <v>3</v>
      </c>
      <c r="I200" s="828"/>
      <c r="J200" s="789"/>
    </row>
    <row r="201" spans="1:10" s="832" customFormat="1" ht="45">
      <c r="A201" s="715">
        <v>7</v>
      </c>
      <c r="B201" s="728" t="s">
        <v>555</v>
      </c>
      <c r="C201" s="715" t="s">
        <v>186</v>
      </c>
      <c r="D201" s="715">
        <v>2</v>
      </c>
      <c r="E201" s="715">
        <v>10.72</v>
      </c>
      <c r="F201" s="715" t="s">
        <v>80</v>
      </c>
      <c r="G201" s="715" t="s">
        <v>182</v>
      </c>
      <c r="H201" s="716">
        <v>2</v>
      </c>
      <c r="I201" s="830"/>
      <c r="J201" s="831"/>
    </row>
    <row r="202" spans="1:10" s="832" customFormat="1" ht="45">
      <c r="A202" s="715">
        <v>8</v>
      </c>
      <c r="B202" s="728" t="s">
        <v>556</v>
      </c>
      <c r="C202" s="715" t="s">
        <v>204</v>
      </c>
      <c r="D202" s="715">
        <v>2</v>
      </c>
      <c r="E202" s="715">
        <v>11.417999999999999</v>
      </c>
      <c r="F202" s="715" t="s">
        <v>80</v>
      </c>
      <c r="G202" s="715" t="s">
        <v>183</v>
      </c>
      <c r="H202" s="716"/>
      <c r="I202" s="830"/>
      <c r="J202" s="831"/>
    </row>
    <row r="203" spans="1:10">
      <c r="A203" s="721"/>
      <c r="B203" s="707" t="s">
        <v>20</v>
      </c>
      <c r="C203" s="721"/>
      <c r="D203" s="721"/>
      <c r="E203" s="721"/>
      <c r="F203" s="721"/>
      <c r="G203" s="721"/>
      <c r="H203" s="753">
        <v>20</v>
      </c>
      <c r="I203" s="829"/>
      <c r="J203" s="789"/>
    </row>
    <row r="204" spans="1:10">
      <c r="A204" s="721"/>
      <c r="B204" s="754" t="s">
        <v>188</v>
      </c>
      <c r="C204" s="721"/>
      <c r="D204" s="721"/>
      <c r="E204" s="721"/>
      <c r="F204" s="721"/>
      <c r="G204" s="721"/>
      <c r="H204" s="721"/>
      <c r="I204" s="828"/>
      <c r="J204" s="789"/>
    </row>
    <row r="205" spans="1:10" ht="15.75">
      <c r="A205" s="721"/>
      <c r="B205" s="756" t="s">
        <v>557</v>
      </c>
      <c r="C205" s="721"/>
      <c r="D205" s="721"/>
      <c r="E205" s="721"/>
      <c r="F205" s="721"/>
      <c r="G205" s="721"/>
      <c r="H205" s="721"/>
      <c r="I205" s="828"/>
      <c r="J205" s="789"/>
    </row>
    <row r="206" spans="1:10">
      <c r="A206" s="753">
        <v>1</v>
      </c>
      <c r="B206" s="720" t="s">
        <v>558</v>
      </c>
      <c r="C206" s="705" t="s">
        <v>135</v>
      </c>
      <c r="D206" s="705">
        <v>2</v>
      </c>
      <c r="E206" s="705">
        <v>36</v>
      </c>
      <c r="F206" s="705" t="s">
        <v>80</v>
      </c>
      <c r="G206" s="699">
        <v>2005</v>
      </c>
      <c r="H206" s="753">
        <v>4</v>
      </c>
      <c r="I206" s="829"/>
      <c r="J206" s="789"/>
    </row>
    <row r="207" spans="1:10">
      <c r="A207" s="753">
        <v>2</v>
      </c>
      <c r="B207" s="720" t="s">
        <v>559</v>
      </c>
      <c r="C207" s="705" t="s">
        <v>135</v>
      </c>
      <c r="D207" s="705">
        <v>2</v>
      </c>
      <c r="E207" s="705">
        <v>28</v>
      </c>
      <c r="F207" s="705" t="s">
        <v>80</v>
      </c>
      <c r="G207" s="699">
        <v>2005</v>
      </c>
      <c r="H207" s="753">
        <v>6</v>
      </c>
      <c r="I207" s="829"/>
      <c r="J207" s="789"/>
    </row>
    <row r="208" spans="1:10">
      <c r="A208" s="721">
        <v>3</v>
      </c>
      <c r="B208" s="719" t="s">
        <v>560</v>
      </c>
      <c r="C208" s="715" t="s">
        <v>77</v>
      </c>
      <c r="D208" s="715">
        <v>1</v>
      </c>
      <c r="E208" s="715">
        <v>17.5</v>
      </c>
      <c r="F208" s="715" t="s">
        <v>78</v>
      </c>
      <c r="G208" s="715">
        <v>2012</v>
      </c>
      <c r="H208" s="715">
        <v>1</v>
      </c>
      <c r="I208" s="828"/>
      <c r="J208" s="789"/>
    </row>
    <row r="209" spans="1:10">
      <c r="A209" s="721">
        <v>4</v>
      </c>
      <c r="B209" s="719" t="s">
        <v>561</v>
      </c>
      <c r="C209" s="715" t="s">
        <v>77</v>
      </c>
      <c r="D209" s="715">
        <v>1</v>
      </c>
      <c r="E209" s="715">
        <v>15</v>
      </c>
      <c r="F209" s="715" t="s">
        <v>78</v>
      </c>
      <c r="G209" s="715">
        <v>2012</v>
      </c>
      <c r="H209" s="715">
        <v>1</v>
      </c>
      <c r="I209" s="828"/>
      <c r="J209" s="789"/>
    </row>
    <row r="210" spans="1:10" ht="30">
      <c r="A210" s="721">
        <v>5</v>
      </c>
      <c r="B210" s="719" t="s">
        <v>562</v>
      </c>
      <c r="C210" s="715" t="s">
        <v>77</v>
      </c>
      <c r="D210" s="715">
        <v>1</v>
      </c>
      <c r="E210" s="715">
        <v>15.7</v>
      </c>
      <c r="F210" s="715" t="s">
        <v>78</v>
      </c>
      <c r="G210" s="715">
        <v>1995</v>
      </c>
      <c r="H210" s="715">
        <v>1</v>
      </c>
      <c r="I210" s="828"/>
      <c r="J210" s="789"/>
    </row>
    <row r="211" spans="1:10" ht="30">
      <c r="A211" s="721">
        <v>6</v>
      </c>
      <c r="B211" s="719" t="s">
        <v>563</v>
      </c>
      <c r="C211" s="715" t="s">
        <v>77</v>
      </c>
      <c r="D211" s="715">
        <v>1</v>
      </c>
      <c r="E211" s="715">
        <v>7</v>
      </c>
      <c r="F211" s="715" t="s">
        <v>78</v>
      </c>
      <c r="G211" s="715">
        <v>1995</v>
      </c>
      <c r="H211" s="715">
        <v>1</v>
      </c>
      <c r="I211" s="828"/>
      <c r="J211" s="789"/>
    </row>
    <row r="212" spans="1:10" ht="30">
      <c r="A212" s="721">
        <v>7</v>
      </c>
      <c r="B212" s="719" t="s">
        <v>564</v>
      </c>
      <c r="C212" s="715" t="s">
        <v>77</v>
      </c>
      <c r="D212" s="715">
        <v>1</v>
      </c>
      <c r="E212" s="715">
        <v>6</v>
      </c>
      <c r="F212" s="715" t="s">
        <v>78</v>
      </c>
      <c r="G212" s="715">
        <v>2017</v>
      </c>
      <c r="H212" s="715">
        <v>1</v>
      </c>
      <c r="I212" s="828"/>
      <c r="J212" s="789"/>
    </row>
    <row r="213" spans="1:10" ht="30">
      <c r="A213" s="721">
        <v>8</v>
      </c>
      <c r="B213" s="719" t="s">
        <v>565</v>
      </c>
      <c r="C213" s="715" t="s">
        <v>77</v>
      </c>
      <c r="D213" s="715">
        <v>1</v>
      </c>
      <c r="E213" s="715">
        <v>1.6</v>
      </c>
      <c r="F213" s="715" t="s">
        <v>78</v>
      </c>
      <c r="G213" s="715">
        <v>2025</v>
      </c>
      <c r="H213" s="715">
        <v>0</v>
      </c>
      <c r="I213" s="828"/>
      <c r="J213" s="789"/>
    </row>
    <row r="214" spans="1:10">
      <c r="A214" s="721">
        <v>9</v>
      </c>
      <c r="B214" s="719" t="s">
        <v>566</v>
      </c>
      <c r="C214" s="715" t="s">
        <v>77</v>
      </c>
      <c r="D214" s="715">
        <v>2</v>
      </c>
      <c r="E214" s="715">
        <v>40</v>
      </c>
      <c r="F214" s="715" t="s">
        <v>78</v>
      </c>
      <c r="G214" s="715">
        <v>2015</v>
      </c>
      <c r="H214" s="715">
        <v>2</v>
      </c>
      <c r="I214" s="828"/>
      <c r="J214" s="789"/>
    </row>
    <row r="215" spans="1:10" ht="30">
      <c r="A215" s="721">
        <v>10</v>
      </c>
      <c r="B215" s="719" t="s">
        <v>567</v>
      </c>
      <c r="C215" s="715" t="s">
        <v>77</v>
      </c>
      <c r="D215" s="715">
        <v>1</v>
      </c>
      <c r="E215" s="715">
        <v>13.2</v>
      </c>
      <c r="F215" s="715" t="s">
        <v>78</v>
      </c>
      <c r="G215" s="715">
        <v>2006</v>
      </c>
      <c r="H215" s="715">
        <v>1</v>
      </c>
      <c r="I215" s="828"/>
      <c r="J215" s="789"/>
    </row>
    <row r="216" spans="1:10">
      <c r="A216" s="721">
        <v>11</v>
      </c>
      <c r="B216" s="719" t="s">
        <v>568</v>
      </c>
      <c r="C216" s="715" t="s">
        <v>77</v>
      </c>
      <c r="D216" s="715">
        <v>1</v>
      </c>
      <c r="E216" s="715">
        <v>5.0999999999999996</v>
      </c>
      <c r="F216" s="715" t="s">
        <v>78</v>
      </c>
      <c r="G216" s="715">
        <v>2006</v>
      </c>
      <c r="H216" s="715">
        <v>1</v>
      </c>
      <c r="I216" s="828"/>
      <c r="J216" s="789"/>
    </row>
    <row r="217" spans="1:10">
      <c r="A217" s="721">
        <v>12</v>
      </c>
      <c r="B217" s="719" t="s">
        <v>569</v>
      </c>
      <c r="C217" s="715" t="s">
        <v>77</v>
      </c>
      <c r="D217" s="715">
        <v>1</v>
      </c>
      <c r="E217" s="715">
        <v>3.9</v>
      </c>
      <c r="F217" s="715" t="s">
        <v>78</v>
      </c>
      <c r="G217" s="715">
        <v>2009</v>
      </c>
      <c r="H217" s="715">
        <v>1</v>
      </c>
      <c r="I217" s="828"/>
      <c r="J217" s="789"/>
    </row>
    <row r="218" spans="1:10">
      <c r="A218" s="721">
        <v>13</v>
      </c>
      <c r="B218" s="719" t="s">
        <v>570</v>
      </c>
      <c r="C218" s="715" t="s">
        <v>77</v>
      </c>
      <c r="D218" s="715">
        <v>1</v>
      </c>
      <c r="E218" s="715">
        <v>7.1</v>
      </c>
      <c r="F218" s="715" t="s">
        <v>78</v>
      </c>
      <c r="G218" s="715">
        <v>2013</v>
      </c>
      <c r="H218" s="715">
        <v>1</v>
      </c>
      <c r="I218" s="828"/>
      <c r="J218" s="789"/>
    </row>
    <row r="219" spans="1:10">
      <c r="A219" s="721">
        <v>14</v>
      </c>
      <c r="B219" s="719" t="s">
        <v>571</v>
      </c>
      <c r="C219" s="715" t="s">
        <v>77</v>
      </c>
      <c r="D219" s="715">
        <v>1</v>
      </c>
      <c r="E219" s="715">
        <v>10.5</v>
      </c>
      <c r="F219" s="715" t="s">
        <v>78</v>
      </c>
      <c r="G219" s="715">
        <v>2013</v>
      </c>
      <c r="H219" s="715">
        <v>1</v>
      </c>
      <c r="I219" s="828"/>
      <c r="J219" s="789"/>
    </row>
    <row r="220" spans="1:10" ht="15.75">
      <c r="A220" s="721"/>
      <c r="B220" s="756" t="s">
        <v>572</v>
      </c>
      <c r="C220" s="721"/>
      <c r="D220" s="721"/>
      <c r="E220" s="721"/>
      <c r="F220" s="721"/>
      <c r="G220" s="721"/>
      <c r="H220" s="721">
        <v>0</v>
      </c>
      <c r="I220" s="828"/>
      <c r="J220" s="789"/>
    </row>
    <row r="221" spans="1:10" ht="30">
      <c r="A221" s="753">
        <v>1</v>
      </c>
      <c r="B221" s="699" t="s">
        <v>573</v>
      </c>
      <c r="C221" s="753" t="s">
        <v>135</v>
      </c>
      <c r="D221" s="753">
        <v>2</v>
      </c>
      <c r="E221" s="753">
        <v>86.4</v>
      </c>
      <c r="F221" s="705" t="s">
        <v>80</v>
      </c>
      <c r="G221" s="753" t="s">
        <v>574</v>
      </c>
      <c r="H221" s="753">
        <v>8</v>
      </c>
      <c r="I221" s="829"/>
      <c r="J221" s="789"/>
    </row>
    <row r="222" spans="1:10">
      <c r="A222" s="753">
        <v>2</v>
      </c>
      <c r="B222" s="699" t="s">
        <v>575</v>
      </c>
      <c r="C222" s="753" t="s">
        <v>135</v>
      </c>
      <c r="D222" s="753">
        <v>2</v>
      </c>
      <c r="E222" s="753">
        <v>120</v>
      </c>
      <c r="F222" s="753" t="s">
        <v>80</v>
      </c>
      <c r="G222" s="753" t="s">
        <v>576</v>
      </c>
      <c r="H222" s="753">
        <v>8</v>
      </c>
      <c r="I222" s="829"/>
      <c r="J222" s="789"/>
    </row>
    <row r="223" spans="1:10" ht="30">
      <c r="A223" s="753">
        <v>3</v>
      </c>
      <c r="B223" s="699" t="s">
        <v>577</v>
      </c>
      <c r="C223" s="753" t="s">
        <v>138</v>
      </c>
      <c r="D223" s="753">
        <v>2</v>
      </c>
      <c r="E223" s="753">
        <v>88</v>
      </c>
      <c r="F223" s="753" t="s">
        <v>80</v>
      </c>
      <c r="G223" s="753" t="s">
        <v>578</v>
      </c>
      <c r="H223" s="753">
        <v>4</v>
      </c>
      <c r="I223" s="829"/>
      <c r="J223" s="789"/>
    </row>
    <row r="224" spans="1:10">
      <c r="A224" s="753">
        <v>4</v>
      </c>
      <c r="B224" s="699" t="s">
        <v>579</v>
      </c>
      <c r="C224" s="753" t="s">
        <v>135</v>
      </c>
      <c r="D224" s="753">
        <v>1</v>
      </c>
      <c r="E224" s="753">
        <v>39.4</v>
      </c>
      <c r="F224" s="753" t="s">
        <v>80</v>
      </c>
      <c r="G224" s="753" t="s">
        <v>372</v>
      </c>
      <c r="H224" s="753">
        <v>8</v>
      </c>
      <c r="I224" s="829"/>
      <c r="J224" s="789"/>
    </row>
    <row r="225" spans="1:10">
      <c r="A225" s="753">
        <v>5</v>
      </c>
      <c r="B225" s="699" t="s">
        <v>580</v>
      </c>
      <c r="C225" s="753" t="s">
        <v>135</v>
      </c>
      <c r="D225" s="753">
        <v>2</v>
      </c>
      <c r="E225" s="753">
        <v>52</v>
      </c>
      <c r="F225" s="753" t="s">
        <v>80</v>
      </c>
      <c r="G225" s="753" t="s">
        <v>581</v>
      </c>
      <c r="H225" s="753">
        <v>5</v>
      </c>
      <c r="I225" s="829"/>
      <c r="J225" s="789"/>
    </row>
    <row r="226" spans="1:10">
      <c r="A226" s="721">
        <v>6</v>
      </c>
      <c r="B226" s="719" t="s">
        <v>582</v>
      </c>
      <c r="C226" s="721" t="s">
        <v>186</v>
      </c>
      <c r="D226" s="721" t="s">
        <v>418</v>
      </c>
      <c r="E226" s="721" t="s">
        <v>583</v>
      </c>
      <c r="F226" s="721" t="s">
        <v>80</v>
      </c>
      <c r="G226" s="721" t="s">
        <v>584</v>
      </c>
      <c r="H226" s="721">
        <v>3</v>
      </c>
      <c r="I226" s="828"/>
      <c r="J226" s="789"/>
    </row>
    <row r="227" spans="1:10" ht="30">
      <c r="A227" s="721">
        <v>7</v>
      </c>
      <c r="B227" s="719" t="s">
        <v>585</v>
      </c>
      <c r="C227" s="721" t="s">
        <v>186</v>
      </c>
      <c r="D227" s="721" t="s">
        <v>418</v>
      </c>
      <c r="E227" s="721" t="s">
        <v>586</v>
      </c>
      <c r="F227" s="721" t="s">
        <v>80</v>
      </c>
      <c r="G227" s="721" t="s">
        <v>587</v>
      </c>
      <c r="H227" s="721">
        <v>2</v>
      </c>
      <c r="I227" s="828"/>
      <c r="J227" s="789"/>
    </row>
    <row r="228" spans="1:10">
      <c r="A228" s="721">
        <v>8</v>
      </c>
      <c r="B228" s="719" t="s">
        <v>588</v>
      </c>
      <c r="C228" s="721" t="s">
        <v>204</v>
      </c>
      <c r="D228" s="721" t="s">
        <v>422</v>
      </c>
      <c r="E228" s="721" t="s">
        <v>589</v>
      </c>
      <c r="F228" s="721" t="s">
        <v>80</v>
      </c>
      <c r="G228" s="721">
        <v>1958</v>
      </c>
      <c r="H228" s="721">
        <v>2</v>
      </c>
      <c r="I228" s="828"/>
      <c r="J228" s="789"/>
    </row>
    <row r="229" spans="1:10" ht="15.75">
      <c r="A229" s="757"/>
      <c r="B229" s="758" t="s">
        <v>590</v>
      </c>
      <c r="C229" s="715"/>
      <c r="D229" s="715"/>
      <c r="E229" s="715"/>
      <c r="F229" s="715"/>
      <c r="G229" s="483"/>
      <c r="H229" s="721">
        <v>0</v>
      </c>
      <c r="I229" s="828"/>
      <c r="J229" s="789"/>
    </row>
    <row r="230" spans="1:10">
      <c r="A230" s="483">
        <v>1</v>
      </c>
      <c r="B230" s="483" t="s">
        <v>591</v>
      </c>
      <c r="C230" s="715" t="s">
        <v>138</v>
      </c>
      <c r="D230" s="483">
        <v>1</v>
      </c>
      <c r="E230" s="483" t="s">
        <v>592</v>
      </c>
      <c r="F230" s="483" t="s">
        <v>78</v>
      </c>
      <c r="G230" s="759">
        <v>45045</v>
      </c>
      <c r="H230" s="483">
        <v>2</v>
      </c>
      <c r="I230" s="834"/>
      <c r="J230" s="789"/>
    </row>
    <row r="231" spans="1:10">
      <c r="A231" s="715">
        <v>2</v>
      </c>
      <c r="B231" s="483" t="s">
        <v>593</v>
      </c>
      <c r="C231" s="715" t="s">
        <v>138</v>
      </c>
      <c r="D231" s="715">
        <v>1</v>
      </c>
      <c r="E231" s="715" t="s">
        <v>594</v>
      </c>
      <c r="F231" s="715" t="s">
        <v>78</v>
      </c>
      <c r="G231" s="760">
        <v>45099</v>
      </c>
      <c r="H231" s="715">
        <v>2</v>
      </c>
      <c r="I231" s="835"/>
      <c r="J231" s="789"/>
    </row>
    <row r="232" spans="1:10" ht="15.75">
      <c r="A232" s="757"/>
      <c r="B232" s="758" t="s">
        <v>595</v>
      </c>
      <c r="C232" s="715"/>
      <c r="D232" s="483"/>
      <c r="E232" s="715"/>
      <c r="F232" s="715"/>
      <c r="G232" s="715"/>
      <c r="H232" s="721">
        <v>0</v>
      </c>
      <c r="I232" s="828"/>
      <c r="J232" s="789"/>
    </row>
    <row r="233" spans="1:10">
      <c r="A233" s="721">
        <v>1</v>
      </c>
      <c r="B233" s="719" t="s">
        <v>596</v>
      </c>
      <c r="C233" s="721" t="s">
        <v>204</v>
      </c>
      <c r="D233" s="721" t="s">
        <v>422</v>
      </c>
      <c r="E233" s="721">
        <v>30</v>
      </c>
      <c r="F233" s="721" t="s">
        <v>80</v>
      </c>
      <c r="G233" s="721" t="s">
        <v>597</v>
      </c>
      <c r="H233" s="721">
        <v>2</v>
      </c>
      <c r="I233" s="828"/>
      <c r="J233" s="789"/>
    </row>
    <row r="234" spans="1:10">
      <c r="A234" s="721">
        <v>2</v>
      </c>
      <c r="B234" s="719" t="s">
        <v>598</v>
      </c>
      <c r="C234" s="721" t="s">
        <v>204</v>
      </c>
      <c r="D234" s="721" t="s">
        <v>422</v>
      </c>
      <c r="E234" s="721">
        <v>30</v>
      </c>
      <c r="F234" s="721" t="s">
        <v>80</v>
      </c>
      <c r="G234" s="721" t="s">
        <v>599</v>
      </c>
      <c r="H234" s="721">
        <v>2</v>
      </c>
      <c r="I234" s="828"/>
      <c r="J234" s="789"/>
    </row>
    <row r="235" spans="1:10" ht="15.75">
      <c r="A235" s="721"/>
      <c r="B235" s="758" t="s">
        <v>600</v>
      </c>
      <c r="C235" s="721"/>
      <c r="D235" s="721"/>
      <c r="E235" s="721"/>
      <c r="F235" s="721"/>
      <c r="G235" s="721"/>
      <c r="H235" s="721">
        <v>0</v>
      </c>
      <c r="I235" s="828"/>
      <c r="J235" s="789"/>
    </row>
    <row r="236" spans="1:10" ht="30">
      <c r="A236" s="757">
        <v>1</v>
      </c>
      <c r="B236" s="761" t="s">
        <v>601</v>
      </c>
      <c r="C236" s="721" t="s">
        <v>204</v>
      </c>
      <c r="D236" s="715" t="s">
        <v>422</v>
      </c>
      <c r="E236" s="715">
        <v>11.744999999999999</v>
      </c>
      <c r="F236" s="715" t="s">
        <v>23</v>
      </c>
      <c r="G236" s="715" t="s">
        <v>602</v>
      </c>
      <c r="H236" s="721">
        <v>1</v>
      </c>
      <c r="I236" s="828"/>
      <c r="J236" s="789"/>
    </row>
    <row r="237" spans="1:10" ht="45">
      <c r="A237" s="757">
        <v>2</v>
      </c>
      <c r="B237" s="761" t="s">
        <v>603</v>
      </c>
      <c r="C237" s="721" t="s">
        <v>204</v>
      </c>
      <c r="D237" s="715" t="s">
        <v>418</v>
      </c>
      <c r="E237" s="715">
        <v>23</v>
      </c>
      <c r="F237" s="715" t="s">
        <v>23</v>
      </c>
      <c r="G237" s="483" t="s">
        <v>604</v>
      </c>
      <c r="H237" s="721">
        <v>2</v>
      </c>
      <c r="I237" s="828"/>
      <c r="J237" s="789"/>
    </row>
    <row r="238" spans="1:10" ht="30">
      <c r="A238" s="757">
        <v>3</v>
      </c>
      <c r="B238" s="761" t="s">
        <v>605</v>
      </c>
      <c r="C238" s="721" t="s">
        <v>204</v>
      </c>
      <c r="D238" s="483" t="s">
        <v>606</v>
      </c>
      <c r="E238" s="715">
        <v>6.4870000000000001</v>
      </c>
      <c r="F238" s="715" t="s">
        <v>23</v>
      </c>
      <c r="G238" s="715" t="s">
        <v>607</v>
      </c>
      <c r="H238" s="721">
        <v>1</v>
      </c>
      <c r="I238" s="828"/>
      <c r="J238" s="789"/>
    </row>
    <row r="239" spans="1:10" ht="45">
      <c r="A239" s="757">
        <v>4</v>
      </c>
      <c r="B239" s="761" t="s">
        <v>608</v>
      </c>
      <c r="C239" s="721" t="s">
        <v>204</v>
      </c>
      <c r="D239" s="483" t="s">
        <v>609</v>
      </c>
      <c r="E239" s="715">
        <v>10.484999999999999</v>
      </c>
      <c r="F239" s="715" t="s">
        <v>23</v>
      </c>
      <c r="G239" s="715" t="s">
        <v>457</v>
      </c>
      <c r="H239" s="721">
        <v>1</v>
      </c>
      <c r="I239" s="828"/>
      <c r="J239" s="789"/>
    </row>
    <row r="240" spans="1:10" ht="45">
      <c r="A240" s="757">
        <v>5</v>
      </c>
      <c r="B240" s="761" t="s">
        <v>610</v>
      </c>
      <c r="C240" s="721" t="s">
        <v>204</v>
      </c>
      <c r="D240" s="483" t="s">
        <v>611</v>
      </c>
      <c r="E240" s="715">
        <v>11.292999999999999</v>
      </c>
      <c r="F240" s="715" t="s">
        <v>23</v>
      </c>
      <c r="G240" s="715" t="s">
        <v>612</v>
      </c>
      <c r="H240" s="721">
        <v>1</v>
      </c>
      <c r="I240" s="828"/>
      <c r="J240" s="789"/>
    </row>
    <row r="241" spans="1:10" ht="15.75">
      <c r="A241" s="721"/>
      <c r="B241" s="758" t="s">
        <v>613</v>
      </c>
      <c r="C241" s="721"/>
      <c r="D241" s="721"/>
      <c r="E241" s="721"/>
      <c r="F241" s="721"/>
      <c r="G241" s="721"/>
      <c r="H241" s="721"/>
      <c r="I241" s="828"/>
      <c r="J241" s="789"/>
    </row>
    <row r="242" spans="1:10" ht="45">
      <c r="A242" s="715">
        <v>1</v>
      </c>
      <c r="B242" s="728" t="s">
        <v>614</v>
      </c>
      <c r="C242" s="715" t="s">
        <v>135</v>
      </c>
      <c r="D242" s="715">
        <v>2</v>
      </c>
      <c r="E242" s="715">
        <v>3.7509999999999999</v>
      </c>
      <c r="F242" s="715" t="s">
        <v>23</v>
      </c>
      <c r="G242" s="715" t="s">
        <v>191</v>
      </c>
      <c r="H242" s="715">
        <v>1</v>
      </c>
      <c r="I242" s="828"/>
      <c r="J242" s="789"/>
    </row>
    <row r="243" spans="1:10">
      <c r="A243" s="721"/>
      <c r="B243" s="762" t="s">
        <v>43</v>
      </c>
      <c r="C243" s="753"/>
      <c r="D243" s="753"/>
      <c r="E243" s="753"/>
      <c r="F243" s="753"/>
      <c r="G243" s="753"/>
      <c r="H243" s="753">
        <f>SUM(H206:H242)</f>
        <v>77</v>
      </c>
      <c r="I243" s="829"/>
      <c r="J243" s="789"/>
    </row>
    <row r="244" spans="1:10">
      <c r="A244" s="721"/>
      <c r="B244" s="754" t="s">
        <v>198</v>
      </c>
      <c r="C244" s="721"/>
      <c r="D244" s="721"/>
      <c r="E244" s="721"/>
      <c r="F244" s="721"/>
      <c r="G244" s="721"/>
      <c r="H244" s="721"/>
      <c r="I244" s="828"/>
      <c r="J244" s="789"/>
    </row>
    <row r="245" spans="1:10">
      <c r="A245" s="715">
        <v>1</v>
      </c>
      <c r="B245" s="707" t="s">
        <v>615</v>
      </c>
      <c r="C245" s="715" t="s">
        <v>74</v>
      </c>
      <c r="D245" s="715">
        <v>2</v>
      </c>
      <c r="E245" s="715" t="s">
        <v>616</v>
      </c>
      <c r="F245" s="715" t="s">
        <v>80</v>
      </c>
      <c r="G245" s="715" t="s">
        <v>617</v>
      </c>
      <c r="H245" s="715">
        <v>0</v>
      </c>
      <c r="I245" s="835"/>
      <c r="J245" s="789"/>
    </row>
    <row r="246" spans="1:10">
      <c r="A246" s="715">
        <v>2</v>
      </c>
      <c r="B246" s="707" t="s">
        <v>618</v>
      </c>
      <c r="C246" s="715" t="s">
        <v>74</v>
      </c>
      <c r="D246" s="715">
        <v>2</v>
      </c>
      <c r="E246" s="715" t="s">
        <v>619</v>
      </c>
      <c r="F246" s="715" t="s">
        <v>80</v>
      </c>
      <c r="G246" s="715" t="s">
        <v>617</v>
      </c>
      <c r="H246" s="715">
        <v>1</v>
      </c>
      <c r="I246" s="835"/>
      <c r="J246" s="789"/>
    </row>
    <row r="247" spans="1:10">
      <c r="A247" s="715">
        <v>3</v>
      </c>
      <c r="B247" s="707" t="s">
        <v>620</v>
      </c>
      <c r="C247" s="715" t="s">
        <v>74</v>
      </c>
      <c r="D247" s="715">
        <v>2</v>
      </c>
      <c r="E247" s="715" t="s">
        <v>621</v>
      </c>
      <c r="F247" s="715" t="s">
        <v>80</v>
      </c>
      <c r="G247" s="715" t="s">
        <v>622</v>
      </c>
      <c r="H247" s="715">
        <v>0</v>
      </c>
      <c r="I247" s="835"/>
      <c r="J247" s="789"/>
    </row>
    <row r="248" spans="1:10" ht="30">
      <c r="A248" s="715">
        <v>4</v>
      </c>
      <c r="B248" s="707" t="s">
        <v>623</v>
      </c>
      <c r="C248" s="715" t="s">
        <v>74</v>
      </c>
      <c r="D248" s="715">
        <v>2</v>
      </c>
      <c r="E248" s="715" t="s">
        <v>624</v>
      </c>
      <c r="F248" s="715" t="s">
        <v>80</v>
      </c>
      <c r="G248" s="715" t="s">
        <v>617</v>
      </c>
      <c r="H248" s="715">
        <v>11</v>
      </c>
      <c r="I248" s="835"/>
      <c r="J248" s="789"/>
    </row>
    <row r="249" spans="1:10">
      <c r="A249" s="715">
        <v>5</v>
      </c>
      <c r="B249" s="707" t="s">
        <v>625</v>
      </c>
      <c r="C249" s="715" t="s">
        <v>318</v>
      </c>
      <c r="D249" s="715">
        <v>1</v>
      </c>
      <c r="E249" s="715" t="s">
        <v>626</v>
      </c>
      <c r="F249" s="715" t="s">
        <v>80</v>
      </c>
      <c r="G249" s="715" t="s">
        <v>627</v>
      </c>
      <c r="H249" s="715">
        <v>0</v>
      </c>
      <c r="I249" s="835"/>
      <c r="J249" s="789"/>
    </row>
    <row r="250" spans="1:10">
      <c r="A250" s="753"/>
      <c r="B250" s="754" t="s">
        <v>43</v>
      </c>
      <c r="C250" s="753"/>
      <c r="D250" s="753"/>
      <c r="E250" s="753"/>
      <c r="F250" s="753"/>
      <c r="G250" s="753"/>
      <c r="H250" s="753">
        <f>SUM(H245:H249)</f>
        <v>12</v>
      </c>
      <c r="I250" s="829"/>
      <c r="J250" s="789"/>
    </row>
    <row r="251" spans="1:10">
      <c r="A251" s="721"/>
      <c r="B251" s="754" t="s">
        <v>201</v>
      </c>
      <c r="C251" s="721"/>
      <c r="D251" s="721"/>
      <c r="E251" s="721"/>
      <c r="F251" s="721"/>
      <c r="G251" s="721"/>
      <c r="H251" s="721"/>
      <c r="I251" s="828"/>
      <c r="J251" s="789"/>
    </row>
    <row r="252" spans="1:10" ht="45">
      <c r="A252" s="721">
        <v>1</v>
      </c>
      <c r="B252" s="707" t="s">
        <v>628</v>
      </c>
      <c r="C252" s="721" t="s">
        <v>186</v>
      </c>
      <c r="D252" s="721">
        <v>2</v>
      </c>
      <c r="E252" s="721">
        <v>63.3</v>
      </c>
      <c r="F252" s="721" t="s">
        <v>80</v>
      </c>
      <c r="G252" s="721">
        <v>40271</v>
      </c>
      <c r="H252" s="721">
        <v>9</v>
      </c>
      <c r="I252" s="828"/>
      <c r="J252" s="789"/>
    </row>
    <row r="253" spans="1:10">
      <c r="A253" s="721">
        <v>2</v>
      </c>
      <c r="B253" s="707" t="s">
        <v>629</v>
      </c>
      <c r="C253" s="721" t="s">
        <v>204</v>
      </c>
      <c r="D253" s="721">
        <v>2</v>
      </c>
      <c r="E253" s="721">
        <v>29.53</v>
      </c>
      <c r="F253" s="721" t="s">
        <v>80</v>
      </c>
      <c r="G253" s="721">
        <v>43203</v>
      </c>
      <c r="H253" s="721">
        <v>3</v>
      </c>
      <c r="I253" s="828"/>
      <c r="J253" s="789"/>
    </row>
    <row r="254" spans="1:10" ht="30">
      <c r="A254" s="721">
        <v>3</v>
      </c>
      <c r="B254" s="707" t="s">
        <v>630</v>
      </c>
      <c r="C254" s="721" t="s">
        <v>138</v>
      </c>
      <c r="D254" s="721">
        <v>2</v>
      </c>
      <c r="E254" s="721">
        <v>40.5</v>
      </c>
      <c r="F254" s="721" t="s">
        <v>80</v>
      </c>
      <c r="G254" s="721">
        <v>45100</v>
      </c>
      <c r="H254" s="721">
        <v>4</v>
      </c>
      <c r="I254" s="828"/>
      <c r="J254" s="789"/>
    </row>
    <row r="255" spans="1:10" ht="30">
      <c r="A255" s="721">
        <v>4</v>
      </c>
      <c r="B255" s="707" t="s">
        <v>631</v>
      </c>
      <c r="C255" s="721" t="s">
        <v>204</v>
      </c>
      <c r="D255" s="721">
        <v>1</v>
      </c>
      <c r="E255" s="721">
        <v>59.93</v>
      </c>
      <c r="F255" s="721" t="s">
        <v>80</v>
      </c>
      <c r="G255" s="721">
        <v>1979</v>
      </c>
      <c r="H255" s="721">
        <v>6</v>
      </c>
      <c r="I255" s="828"/>
      <c r="J255" s="789"/>
    </row>
    <row r="256" spans="1:10">
      <c r="A256" s="721">
        <v>5</v>
      </c>
      <c r="B256" s="707" t="s">
        <v>632</v>
      </c>
      <c r="C256" s="721" t="s">
        <v>138</v>
      </c>
      <c r="D256" s="721">
        <v>2</v>
      </c>
      <c r="E256" s="721">
        <v>2.87</v>
      </c>
      <c r="F256" s="721" t="s">
        <v>80</v>
      </c>
      <c r="G256" s="721">
        <v>1993</v>
      </c>
      <c r="H256" s="721">
        <v>1</v>
      </c>
      <c r="I256" s="828"/>
      <c r="J256" s="789"/>
    </row>
    <row r="257" spans="1:10" ht="45">
      <c r="A257" s="721">
        <v>6</v>
      </c>
      <c r="B257" s="707" t="s">
        <v>633</v>
      </c>
      <c r="C257" s="721" t="s">
        <v>138</v>
      </c>
      <c r="D257" s="721">
        <v>1</v>
      </c>
      <c r="E257" s="721">
        <v>45.5</v>
      </c>
      <c r="F257" s="721" t="s">
        <v>80</v>
      </c>
      <c r="G257" s="721">
        <v>1991</v>
      </c>
      <c r="H257" s="721">
        <v>5</v>
      </c>
      <c r="I257" s="828"/>
      <c r="J257" s="789"/>
    </row>
    <row r="258" spans="1:10" ht="30">
      <c r="A258" s="721">
        <v>7</v>
      </c>
      <c r="B258" s="707" t="s">
        <v>634</v>
      </c>
      <c r="C258" s="721" t="s">
        <v>138</v>
      </c>
      <c r="D258" s="721">
        <v>1</v>
      </c>
      <c r="E258" s="721">
        <v>13.6</v>
      </c>
      <c r="F258" s="721" t="s">
        <v>80</v>
      </c>
      <c r="G258" s="721">
        <v>43355</v>
      </c>
      <c r="H258" s="721">
        <v>2</v>
      </c>
      <c r="I258" s="828"/>
      <c r="J258" s="789"/>
    </row>
    <row r="259" spans="1:10">
      <c r="A259" s="721"/>
      <c r="B259" s="707" t="s">
        <v>43</v>
      </c>
      <c r="C259" s="721"/>
      <c r="D259" s="721"/>
      <c r="E259" s="721"/>
      <c r="F259" s="721"/>
      <c r="G259" s="721"/>
      <c r="H259" s="721">
        <f>SUM(H252:H258)</f>
        <v>30</v>
      </c>
      <c r="I259" s="828"/>
      <c r="J259" s="789"/>
    </row>
    <row r="260" spans="1:10" s="837" customFormat="1" ht="15.75">
      <c r="A260" s="753"/>
      <c r="B260" s="754" t="s">
        <v>209</v>
      </c>
      <c r="C260" s="753"/>
      <c r="D260" s="753"/>
      <c r="E260" s="753"/>
      <c r="F260" s="753"/>
      <c r="G260" s="753"/>
      <c r="H260" s="763">
        <f>+H259+H250+H243+H203+H193+H169</f>
        <v>195</v>
      </c>
      <c r="I260" s="829"/>
      <c r="J260" s="836"/>
    </row>
    <row r="261" spans="1:10">
      <c r="A261" s="721"/>
      <c r="B261" s="707"/>
      <c r="C261" s="721"/>
      <c r="D261" s="721"/>
      <c r="E261" s="721"/>
      <c r="F261" s="721"/>
      <c r="G261" s="721"/>
      <c r="H261" s="721"/>
      <c r="I261" s="828"/>
      <c r="J261" s="789"/>
    </row>
    <row r="262" spans="1:10">
      <c r="A262" s="700"/>
      <c r="B262" s="754" t="s">
        <v>635</v>
      </c>
      <c r="C262" s="700"/>
      <c r="D262" s="700"/>
      <c r="E262" s="700"/>
      <c r="F262" s="700"/>
      <c r="G262" s="700"/>
      <c r="H262" s="721"/>
      <c r="I262" s="828"/>
      <c r="J262" s="789"/>
    </row>
    <row r="263" spans="1:10">
      <c r="A263" s="700"/>
      <c r="B263" s="707" t="s">
        <v>636</v>
      </c>
      <c r="C263" s="700"/>
      <c r="D263" s="721"/>
      <c r="E263" s="721"/>
      <c r="F263" s="721"/>
      <c r="G263" s="721"/>
      <c r="H263" s="721"/>
      <c r="I263" s="828"/>
      <c r="J263" s="789"/>
    </row>
    <row r="264" spans="1:10">
      <c r="A264" s="700">
        <v>1</v>
      </c>
      <c r="B264" s="483" t="s">
        <v>637</v>
      </c>
      <c r="C264" s="715" t="s">
        <v>204</v>
      </c>
      <c r="D264" s="764" t="s">
        <v>638</v>
      </c>
      <c r="E264" s="765" t="s">
        <v>638</v>
      </c>
      <c r="F264" s="715" t="s">
        <v>23</v>
      </c>
      <c r="G264" s="715"/>
      <c r="H264" s="722">
        <v>2</v>
      </c>
      <c r="I264" s="838"/>
      <c r="J264" s="789"/>
    </row>
    <row r="265" spans="1:10" ht="75">
      <c r="A265" s="700">
        <v>2</v>
      </c>
      <c r="B265" s="483" t="s">
        <v>639</v>
      </c>
      <c r="C265" s="715" t="s">
        <v>186</v>
      </c>
      <c r="D265" s="715" t="s">
        <v>493</v>
      </c>
      <c r="E265" s="483" t="s">
        <v>640</v>
      </c>
      <c r="F265" s="715" t="s">
        <v>23</v>
      </c>
      <c r="G265" s="715"/>
      <c r="H265" s="722">
        <v>6</v>
      </c>
      <c r="I265" s="838"/>
      <c r="J265" s="789"/>
    </row>
    <row r="266" spans="1:10" ht="45">
      <c r="A266" s="700">
        <v>3</v>
      </c>
      <c r="B266" s="483" t="s">
        <v>641</v>
      </c>
      <c r="C266" s="715" t="s">
        <v>135</v>
      </c>
      <c r="D266" s="715" t="s">
        <v>493</v>
      </c>
      <c r="E266" s="483" t="s">
        <v>642</v>
      </c>
      <c r="F266" s="715" t="s">
        <v>23</v>
      </c>
      <c r="G266" s="715"/>
      <c r="H266" s="722">
        <v>1</v>
      </c>
      <c r="I266" s="838"/>
      <c r="J266" s="789"/>
    </row>
    <row r="267" spans="1:10">
      <c r="A267" s="700">
        <v>4</v>
      </c>
      <c r="B267" s="483" t="s">
        <v>643</v>
      </c>
      <c r="C267" s="715" t="s">
        <v>204</v>
      </c>
      <c r="D267" s="715" t="s">
        <v>493</v>
      </c>
      <c r="E267" s="483">
        <v>51.182000000000002</v>
      </c>
      <c r="F267" s="715" t="s">
        <v>23</v>
      </c>
      <c r="G267" s="715" t="s">
        <v>644</v>
      </c>
      <c r="H267" s="722" t="s">
        <v>420</v>
      </c>
      <c r="I267" s="838"/>
      <c r="J267" s="789"/>
    </row>
    <row r="268" spans="1:10">
      <c r="A268" s="700">
        <v>5</v>
      </c>
      <c r="B268" s="483" t="s">
        <v>645</v>
      </c>
      <c r="C268" s="715" t="s">
        <v>204</v>
      </c>
      <c r="D268" s="715" t="s">
        <v>493</v>
      </c>
      <c r="E268" s="483">
        <v>53.914999999999999</v>
      </c>
      <c r="F268" s="715" t="s">
        <v>23</v>
      </c>
      <c r="G268" s="715"/>
      <c r="H268" s="722" t="s">
        <v>420</v>
      </c>
      <c r="I268" s="838"/>
      <c r="J268" s="789"/>
    </row>
    <row r="269" spans="1:10" ht="30">
      <c r="A269" s="700">
        <v>6</v>
      </c>
      <c r="B269" s="483" t="s">
        <v>646</v>
      </c>
      <c r="C269" s="715" t="s">
        <v>204</v>
      </c>
      <c r="D269" s="715" t="s">
        <v>493</v>
      </c>
      <c r="E269" s="483">
        <v>37.299999999999997</v>
      </c>
      <c r="F269" s="715" t="s">
        <v>23</v>
      </c>
      <c r="G269" s="715">
        <v>1981</v>
      </c>
      <c r="H269" s="722" t="s">
        <v>420</v>
      </c>
      <c r="I269" s="838"/>
      <c r="J269" s="789"/>
    </row>
    <row r="270" spans="1:10">
      <c r="A270" s="700">
        <v>7</v>
      </c>
      <c r="B270" s="483" t="s">
        <v>647</v>
      </c>
      <c r="C270" s="715" t="s">
        <v>204</v>
      </c>
      <c r="D270" s="715" t="s">
        <v>490</v>
      </c>
      <c r="E270" s="483" t="s">
        <v>648</v>
      </c>
      <c r="F270" s="715" t="s">
        <v>23</v>
      </c>
      <c r="G270" s="715" t="s">
        <v>649</v>
      </c>
      <c r="H270" s="722" t="s">
        <v>420</v>
      </c>
      <c r="I270" s="838"/>
      <c r="J270" s="789"/>
    </row>
    <row r="271" spans="1:10">
      <c r="A271" s="700">
        <v>8</v>
      </c>
      <c r="B271" s="483" t="s">
        <v>650</v>
      </c>
      <c r="C271" s="715" t="s">
        <v>204</v>
      </c>
      <c r="D271" s="715" t="s">
        <v>490</v>
      </c>
      <c r="E271" s="483">
        <v>12.9</v>
      </c>
      <c r="F271" s="715" t="s">
        <v>23</v>
      </c>
      <c r="G271" s="715" t="s">
        <v>651</v>
      </c>
      <c r="H271" s="722" t="s">
        <v>420</v>
      </c>
      <c r="I271" s="838"/>
      <c r="J271" s="789"/>
    </row>
    <row r="272" spans="1:10">
      <c r="A272" s="700">
        <v>9</v>
      </c>
      <c r="B272" s="483" t="s">
        <v>652</v>
      </c>
      <c r="C272" s="715" t="s">
        <v>204</v>
      </c>
      <c r="D272" s="715" t="s">
        <v>490</v>
      </c>
      <c r="E272" s="483">
        <v>12.9</v>
      </c>
      <c r="F272" s="715" t="s">
        <v>23</v>
      </c>
      <c r="G272" s="715" t="s">
        <v>651</v>
      </c>
      <c r="H272" s="722" t="s">
        <v>420</v>
      </c>
      <c r="I272" s="838"/>
      <c r="J272" s="789"/>
    </row>
    <row r="273" spans="1:10" ht="30">
      <c r="A273" s="700">
        <v>10</v>
      </c>
      <c r="B273" s="483" t="s">
        <v>653</v>
      </c>
      <c r="C273" s="715" t="s">
        <v>204</v>
      </c>
      <c r="D273" s="715" t="s">
        <v>490</v>
      </c>
      <c r="E273" s="483">
        <v>39.71</v>
      </c>
      <c r="F273" s="715" t="s">
        <v>23</v>
      </c>
      <c r="G273" s="715" t="s">
        <v>216</v>
      </c>
      <c r="H273" s="722" t="s">
        <v>420</v>
      </c>
      <c r="I273" s="838"/>
      <c r="J273" s="789"/>
    </row>
    <row r="274" spans="1:10" ht="30">
      <c r="A274" s="700">
        <v>11</v>
      </c>
      <c r="B274" s="483" t="s">
        <v>654</v>
      </c>
      <c r="C274" s="715" t="s">
        <v>204</v>
      </c>
      <c r="D274" s="715" t="s">
        <v>490</v>
      </c>
      <c r="E274" s="483">
        <v>3.68</v>
      </c>
      <c r="F274" s="715" t="s">
        <v>23</v>
      </c>
      <c r="G274" s="715"/>
      <c r="H274" s="722" t="s">
        <v>420</v>
      </c>
      <c r="I274" s="838"/>
      <c r="J274" s="789"/>
    </row>
    <row r="275" spans="1:10" ht="60">
      <c r="A275" s="700">
        <v>12</v>
      </c>
      <c r="B275" s="483" t="s">
        <v>655</v>
      </c>
      <c r="C275" s="715" t="s">
        <v>204</v>
      </c>
      <c r="D275" s="715" t="s">
        <v>493</v>
      </c>
      <c r="E275" s="483" t="s">
        <v>656</v>
      </c>
      <c r="F275" s="715" t="s">
        <v>23</v>
      </c>
      <c r="G275" s="715">
        <v>1981</v>
      </c>
      <c r="H275" s="722" t="s">
        <v>420</v>
      </c>
      <c r="I275" s="838"/>
      <c r="J275" s="789"/>
    </row>
    <row r="276" spans="1:10" ht="30">
      <c r="A276" s="700">
        <v>13</v>
      </c>
      <c r="B276" s="483" t="s">
        <v>657</v>
      </c>
      <c r="C276" s="715" t="s">
        <v>204</v>
      </c>
      <c r="D276" s="715" t="s">
        <v>490</v>
      </c>
      <c r="E276" s="483" t="s">
        <v>658</v>
      </c>
      <c r="F276" s="715" t="s">
        <v>23</v>
      </c>
      <c r="G276" s="715">
        <v>2005</v>
      </c>
      <c r="H276" s="722" t="s">
        <v>420</v>
      </c>
      <c r="I276" s="838"/>
      <c r="J276" s="789"/>
    </row>
    <row r="277" spans="1:10" ht="60">
      <c r="A277" s="700">
        <v>14</v>
      </c>
      <c r="B277" s="483" t="s">
        <v>659</v>
      </c>
      <c r="C277" s="715" t="s">
        <v>186</v>
      </c>
      <c r="D277" s="715" t="s">
        <v>493</v>
      </c>
      <c r="E277" s="483" t="s">
        <v>660</v>
      </c>
      <c r="F277" s="715" t="s">
        <v>23</v>
      </c>
      <c r="G277" s="715" t="s">
        <v>661</v>
      </c>
      <c r="H277" s="722" t="s">
        <v>420</v>
      </c>
      <c r="I277" s="838"/>
      <c r="J277" s="789"/>
    </row>
    <row r="278" spans="1:10">
      <c r="A278" s="700">
        <v>15</v>
      </c>
      <c r="B278" s="483" t="s">
        <v>662</v>
      </c>
      <c r="C278" s="715" t="s">
        <v>138</v>
      </c>
      <c r="D278" s="715" t="s">
        <v>493</v>
      </c>
      <c r="E278" s="483">
        <v>9.9909999999999997</v>
      </c>
      <c r="F278" s="715" t="s">
        <v>23</v>
      </c>
      <c r="G278" s="715" t="s">
        <v>663</v>
      </c>
      <c r="H278" s="722" t="s">
        <v>420</v>
      </c>
      <c r="I278" s="838"/>
      <c r="J278" s="789"/>
    </row>
    <row r="279" spans="1:10" ht="30">
      <c r="A279" s="700">
        <v>16</v>
      </c>
      <c r="B279" s="483" t="s">
        <v>664</v>
      </c>
      <c r="C279" s="715" t="s">
        <v>138</v>
      </c>
      <c r="D279" s="715" t="s">
        <v>490</v>
      </c>
      <c r="E279" s="483">
        <v>21.974</v>
      </c>
      <c r="F279" s="715" t="s">
        <v>23</v>
      </c>
      <c r="G279" s="715" t="s">
        <v>224</v>
      </c>
      <c r="H279" s="722" t="s">
        <v>420</v>
      </c>
      <c r="I279" s="838"/>
      <c r="J279" s="789"/>
    </row>
    <row r="280" spans="1:10" ht="15.75">
      <c r="A280" s="700"/>
      <c r="B280" s="766" t="s">
        <v>43</v>
      </c>
      <c r="C280" s="700"/>
      <c r="D280" s="721"/>
      <c r="E280" s="721"/>
      <c r="F280" s="721"/>
      <c r="G280" s="721"/>
      <c r="H280" s="763">
        <f>H264+H265+H266</f>
        <v>9</v>
      </c>
      <c r="I280" s="828"/>
      <c r="J280" s="789"/>
    </row>
    <row r="281" spans="1:10">
      <c r="A281" s="700">
        <v>1</v>
      </c>
      <c r="B281" s="707" t="s">
        <v>225</v>
      </c>
      <c r="C281" s="700"/>
      <c r="D281" s="721"/>
      <c r="E281" s="721"/>
      <c r="F281" s="721"/>
      <c r="G281" s="721"/>
      <c r="H281" s="721"/>
      <c r="I281" s="828"/>
      <c r="J281" s="789"/>
    </row>
    <row r="282" spans="1:10" ht="30">
      <c r="A282" s="700">
        <v>2</v>
      </c>
      <c r="B282" s="483" t="s">
        <v>665</v>
      </c>
      <c r="C282" s="715" t="s">
        <v>135</v>
      </c>
      <c r="D282" s="715" t="s">
        <v>490</v>
      </c>
      <c r="E282" s="483">
        <v>33.387999999999998</v>
      </c>
      <c r="F282" s="715" t="s">
        <v>23</v>
      </c>
      <c r="G282" s="715" t="s">
        <v>666</v>
      </c>
      <c r="H282" s="722" t="s">
        <v>437</v>
      </c>
      <c r="I282" s="818"/>
      <c r="J282" s="789"/>
    </row>
    <row r="283" spans="1:10">
      <c r="A283" s="700">
        <v>3</v>
      </c>
      <c r="B283" s="483" t="s">
        <v>667</v>
      </c>
      <c r="C283" s="715" t="s">
        <v>138</v>
      </c>
      <c r="D283" s="715" t="s">
        <v>490</v>
      </c>
      <c r="E283" s="483">
        <v>24.834</v>
      </c>
      <c r="F283" s="715" t="s">
        <v>23</v>
      </c>
      <c r="G283" s="715" t="s">
        <v>668</v>
      </c>
      <c r="H283" s="722" t="s">
        <v>437</v>
      </c>
      <c r="I283" s="818"/>
      <c r="J283" s="789"/>
    </row>
    <row r="284" spans="1:10" ht="60">
      <c r="A284" s="700">
        <v>4</v>
      </c>
      <c r="B284" s="483" t="s">
        <v>669</v>
      </c>
      <c r="C284" s="715" t="s">
        <v>135</v>
      </c>
      <c r="D284" s="715" t="s">
        <v>490</v>
      </c>
      <c r="E284" s="483">
        <v>33.47</v>
      </c>
      <c r="F284" s="715" t="s">
        <v>23</v>
      </c>
      <c r="G284" s="483" t="s">
        <v>670</v>
      </c>
      <c r="H284" s="722" t="s">
        <v>437</v>
      </c>
      <c r="I284" s="818"/>
      <c r="J284" s="789"/>
    </row>
    <row r="285" spans="1:10">
      <c r="A285" s="700">
        <v>5</v>
      </c>
      <c r="B285" s="483" t="s">
        <v>671</v>
      </c>
      <c r="C285" s="715" t="s">
        <v>138</v>
      </c>
      <c r="D285" s="715" t="s">
        <v>493</v>
      </c>
      <c r="E285" s="483">
        <v>106.4</v>
      </c>
      <c r="F285" s="715" t="s">
        <v>23</v>
      </c>
      <c r="G285" s="715" t="s">
        <v>672</v>
      </c>
      <c r="H285" s="722">
        <v>13</v>
      </c>
      <c r="I285" s="818"/>
      <c r="J285" s="789"/>
    </row>
    <row r="286" spans="1:10">
      <c r="A286" s="700">
        <v>6</v>
      </c>
      <c r="B286" s="483" t="s">
        <v>673</v>
      </c>
      <c r="C286" s="715" t="s">
        <v>138</v>
      </c>
      <c r="D286" s="715" t="s">
        <v>493</v>
      </c>
      <c r="E286" s="483">
        <v>33.200000000000003</v>
      </c>
      <c r="F286" s="715" t="s">
        <v>23</v>
      </c>
      <c r="G286" s="715" t="s">
        <v>674</v>
      </c>
      <c r="H286" s="722">
        <v>5</v>
      </c>
      <c r="I286" s="818"/>
      <c r="J286" s="789"/>
    </row>
    <row r="287" spans="1:10">
      <c r="A287" s="700">
        <v>7</v>
      </c>
      <c r="B287" s="483" t="s">
        <v>675</v>
      </c>
      <c r="C287" s="715" t="s">
        <v>138</v>
      </c>
      <c r="D287" s="715" t="s">
        <v>493</v>
      </c>
      <c r="E287" s="483">
        <v>14.5</v>
      </c>
      <c r="F287" s="715" t="s">
        <v>23</v>
      </c>
      <c r="G287" s="715" t="s">
        <v>676</v>
      </c>
      <c r="H287" s="722">
        <v>1</v>
      </c>
      <c r="I287" s="818"/>
      <c r="J287" s="789"/>
    </row>
    <row r="288" spans="1:10">
      <c r="A288" s="700">
        <v>8</v>
      </c>
      <c r="B288" s="483" t="s">
        <v>677</v>
      </c>
      <c r="C288" s="715" t="s">
        <v>138</v>
      </c>
      <c r="D288" s="715" t="s">
        <v>493</v>
      </c>
      <c r="E288" s="483">
        <v>4.9000000000000004</v>
      </c>
      <c r="F288" s="715" t="s">
        <v>23</v>
      </c>
      <c r="G288" s="715" t="s">
        <v>678</v>
      </c>
      <c r="H288" s="722" t="s">
        <v>437</v>
      </c>
      <c r="I288" s="839"/>
      <c r="J288" s="789"/>
    </row>
    <row r="289" spans="1:11" ht="30">
      <c r="A289" s="700">
        <v>9</v>
      </c>
      <c r="B289" s="483" t="s">
        <v>679</v>
      </c>
      <c r="C289" s="715" t="s">
        <v>138</v>
      </c>
      <c r="D289" s="715" t="s">
        <v>493</v>
      </c>
      <c r="E289" s="483">
        <v>52.54</v>
      </c>
      <c r="F289" s="715" t="s">
        <v>23</v>
      </c>
      <c r="G289" s="715" t="s">
        <v>229</v>
      </c>
      <c r="H289" s="722">
        <v>5</v>
      </c>
      <c r="I289" s="818"/>
      <c r="J289" s="789"/>
    </row>
    <row r="290" spans="1:11">
      <c r="A290" s="700">
        <v>10</v>
      </c>
      <c r="B290" s="483" t="s">
        <v>680</v>
      </c>
      <c r="C290" s="715" t="s">
        <v>138</v>
      </c>
      <c r="D290" s="715" t="s">
        <v>493</v>
      </c>
      <c r="E290" s="483">
        <v>51.59</v>
      </c>
      <c r="F290" s="715" t="s">
        <v>23</v>
      </c>
      <c r="G290" s="715" t="s">
        <v>681</v>
      </c>
      <c r="H290" s="722" t="s">
        <v>437</v>
      </c>
      <c r="I290" s="818"/>
      <c r="J290" s="789"/>
    </row>
    <row r="291" spans="1:11">
      <c r="A291" s="700">
        <v>11</v>
      </c>
      <c r="B291" s="483" t="s">
        <v>682</v>
      </c>
      <c r="C291" s="715" t="s">
        <v>138</v>
      </c>
      <c r="D291" s="715" t="s">
        <v>490</v>
      </c>
      <c r="E291" s="483">
        <v>5.8</v>
      </c>
      <c r="F291" s="715" t="s">
        <v>23</v>
      </c>
      <c r="G291" s="715" t="s">
        <v>683</v>
      </c>
      <c r="H291" s="722" t="s">
        <v>437</v>
      </c>
      <c r="I291" s="818"/>
      <c r="J291" s="789"/>
    </row>
    <row r="292" spans="1:11">
      <c r="A292" s="700">
        <v>12</v>
      </c>
      <c r="B292" s="483" t="s">
        <v>684</v>
      </c>
      <c r="C292" s="715" t="s">
        <v>138</v>
      </c>
      <c r="D292" s="715" t="s">
        <v>490</v>
      </c>
      <c r="E292" s="483">
        <v>34.5</v>
      </c>
      <c r="F292" s="715" t="s">
        <v>23</v>
      </c>
      <c r="G292" s="715" t="s">
        <v>685</v>
      </c>
      <c r="H292" s="722" t="s">
        <v>437</v>
      </c>
      <c r="I292" s="818"/>
      <c r="J292" s="789"/>
    </row>
    <row r="293" spans="1:11">
      <c r="A293" s="700">
        <v>13</v>
      </c>
      <c r="B293" s="483" t="s">
        <v>686</v>
      </c>
      <c r="C293" s="715" t="s">
        <v>138</v>
      </c>
      <c r="D293" s="715" t="s">
        <v>490</v>
      </c>
      <c r="E293" s="483">
        <v>2.1</v>
      </c>
      <c r="F293" s="715" t="s">
        <v>23</v>
      </c>
      <c r="G293" s="715" t="s">
        <v>607</v>
      </c>
      <c r="H293" s="722" t="s">
        <v>437</v>
      </c>
      <c r="I293" s="818"/>
      <c r="J293" s="789"/>
    </row>
    <row r="294" spans="1:11" ht="30">
      <c r="A294" s="700">
        <v>14</v>
      </c>
      <c r="B294" s="483" t="s">
        <v>687</v>
      </c>
      <c r="C294" s="715" t="s">
        <v>204</v>
      </c>
      <c r="D294" s="715" t="s">
        <v>490</v>
      </c>
      <c r="E294" s="483" t="s">
        <v>688</v>
      </c>
      <c r="F294" s="715" t="s">
        <v>23</v>
      </c>
      <c r="G294" s="715" t="s">
        <v>689</v>
      </c>
      <c r="H294" s="722">
        <v>3</v>
      </c>
      <c r="I294" s="818"/>
      <c r="J294" s="789"/>
    </row>
    <row r="295" spans="1:11">
      <c r="A295" s="700"/>
      <c r="B295" s="766" t="s">
        <v>43</v>
      </c>
      <c r="C295" s="700"/>
      <c r="D295" s="721"/>
      <c r="E295" s="721"/>
      <c r="F295" s="721"/>
      <c r="G295" s="721"/>
      <c r="H295" s="721">
        <f>H285+H286+H287+H289+H294</f>
        <v>27</v>
      </c>
      <c r="I295" s="828"/>
      <c r="J295" s="789"/>
    </row>
    <row r="296" spans="1:11">
      <c r="A296" s="700"/>
      <c r="B296" s="707" t="s">
        <v>238</v>
      </c>
      <c r="C296" s="700"/>
      <c r="D296" s="721"/>
      <c r="E296" s="721"/>
      <c r="F296" s="721"/>
      <c r="G296" s="721"/>
      <c r="H296" s="721"/>
      <c r="I296" s="828"/>
      <c r="J296" s="789"/>
    </row>
    <row r="297" spans="1:11">
      <c r="A297" s="700">
        <v>1</v>
      </c>
      <c r="B297" s="483" t="s">
        <v>690</v>
      </c>
      <c r="C297" s="715" t="s">
        <v>204</v>
      </c>
      <c r="D297" s="715" t="s">
        <v>493</v>
      </c>
      <c r="E297" s="483">
        <v>72.2</v>
      </c>
      <c r="F297" s="715" t="s">
        <v>23</v>
      </c>
      <c r="G297" s="715" t="s">
        <v>240</v>
      </c>
      <c r="H297" s="722">
        <v>7</v>
      </c>
      <c r="I297" s="818"/>
      <c r="J297" s="789"/>
      <c r="K297" s="840"/>
    </row>
    <row r="298" spans="1:11" ht="38.25">
      <c r="A298" s="700">
        <v>2</v>
      </c>
      <c r="B298" s="483" t="s">
        <v>691</v>
      </c>
      <c r="C298" s="715" t="s">
        <v>204</v>
      </c>
      <c r="D298" s="715" t="s">
        <v>493</v>
      </c>
      <c r="E298" s="483">
        <v>4.5279999999999996</v>
      </c>
      <c r="F298" s="715" t="s">
        <v>23</v>
      </c>
      <c r="G298" s="715" t="s">
        <v>496</v>
      </c>
      <c r="H298" s="722" t="s">
        <v>420</v>
      </c>
      <c r="I298" s="839"/>
      <c r="J298" s="841" t="s">
        <v>692</v>
      </c>
    </row>
    <row r="299" spans="1:11" ht="38.25">
      <c r="A299" s="700">
        <v>3</v>
      </c>
      <c r="B299" s="483" t="s">
        <v>693</v>
      </c>
      <c r="C299" s="715" t="s">
        <v>204</v>
      </c>
      <c r="D299" s="715" t="s">
        <v>490</v>
      </c>
      <c r="E299" s="483">
        <v>67.2</v>
      </c>
      <c r="F299" s="715" t="s">
        <v>23</v>
      </c>
      <c r="G299" s="715" t="s">
        <v>694</v>
      </c>
      <c r="H299" s="722" t="s">
        <v>420</v>
      </c>
      <c r="I299" s="839"/>
      <c r="J299" s="841" t="s">
        <v>695</v>
      </c>
    </row>
    <row r="300" spans="1:11" ht="25.5">
      <c r="A300" s="700">
        <v>4</v>
      </c>
      <c r="B300" s="483" t="s">
        <v>696</v>
      </c>
      <c r="C300" s="715" t="s">
        <v>204</v>
      </c>
      <c r="D300" s="715" t="s">
        <v>493</v>
      </c>
      <c r="E300" s="483">
        <v>44.636000000000003</v>
      </c>
      <c r="F300" s="715" t="s">
        <v>23</v>
      </c>
      <c r="G300" s="715" t="s">
        <v>52</v>
      </c>
      <c r="H300" s="722">
        <v>5</v>
      </c>
      <c r="I300" s="818"/>
      <c r="J300" s="841" t="s">
        <v>697</v>
      </c>
    </row>
    <row r="301" spans="1:11">
      <c r="A301" s="700">
        <v>5</v>
      </c>
      <c r="B301" s="483" t="s">
        <v>698</v>
      </c>
      <c r="C301" s="715" t="s">
        <v>204</v>
      </c>
      <c r="D301" s="715" t="s">
        <v>493</v>
      </c>
      <c r="E301" s="483">
        <v>58.5</v>
      </c>
      <c r="F301" s="715" t="s">
        <v>23</v>
      </c>
      <c r="G301" s="715" t="s">
        <v>243</v>
      </c>
      <c r="H301" s="722">
        <v>6</v>
      </c>
      <c r="I301" s="818"/>
      <c r="J301" s="789"/>
    </row>
    <row r="302" spans="1:11">
      <c r="A302" s="700">
        <v>6</v>
      </c>
      <c r="B302" s="483" t="s">
        <v>699</v>
      </c>
      <c r="C302" s="715" t="s">
        <v>204</v>
      </c>
      <c r="D302" s="715" t="s">
        <v>493</v>
      </c>
      <c r="E302" s="483">
        <v>33.15</v>
      </c>
      <c r="F302" s="715" t="s">
        <v>23</v>
      </c>
      <c r="G302" s="715" t="s">
        <v>245</v>
      </c>
      <c r="H302" s="722">
        <v>2</v>
      </c>
      <c r="I302" s="818"/>
      <c r="J302" s="789"/>
    </row>
    <row r="303" spans="1:11" ht="38.25">
      <c r="A303" s="700">
        <v>7</v>
      </c>
      <c r="B303" s="483" t="s">
        <v>700</v>
      </c>
      <c r="C303" s="715" t="s">
        <v>204</v>
      </c>
      <c r="D303" s="715" t="s">
        <v>493</v>
      </c>
      <c r="E303" s="483">
        <v>4.07</v>
      </c>
      <c r="F303" s="715" t="s">
        <v>23</v>
      </c>
      <c r="G303" s="715" t="s">
        <v>701</v>
      </c>
      <c r="H303" s="722" t="s">
        <v>420</v>
      </c>
      <c r="I303" s="818"/>
      <c r="J303" s="841" t="s">
        <v>692</v>
      </c>
    </row>
    <row r="304" spans="1:11" ht="30">
      <c r="A304" s="700">
        <v>8</v>
      </c>
      <c r="B304" s="483" t="s">
        <v>702</v>
      </c>
      <c r="C304" s="715" t="s">
        <v>204</v>
      </c>
      <c r="D304" s="715" t="s">
        <v>493</v>
      </c>
      <c r="E304" s="483">
        <v>39.93</v>
      </c>
      <c r="F304" s="483" t="s">
        <v>531</v>
      </c>
      <c r="G304" s="715" t="s">
        <v>703</v>
      </c>
      <c r="H304" s="722" t="s">
        <v>420</v>
      </c>
      <c r="I304" s="818"/>
      <c r="J304" s="789"/>
    </row>
    <row r="305" spans="1:10">
      <c r="A305" s="700"/>
      <c r="B305" s="766" t="s">
        <v>43</v>
      </c>
      <c r="C305" s="700"/>
      <c r="D305" s="721"/>
      <c r="E305" s="721"/>
      <c r="F305" s="721"/>
      <c r="G305" s="721"/>
      <c r="H305" s="721">
        <f>H297+H300+H301+H302</f>
        <v>20</v>
      </c>
      <c r="I305" s="828"/>
      <c r="J305" s="789"/>
    </row>
    <row r="306" spans="1:10" ht="15.75">
      <c r="A306" s="700"/>
      <c r="B306" s="766" t="s">
        <v>209</v>
      </c>
      <c r="C306" s="700"/>
      <c r="D306" s="721"/>
      <c r="E306" s="721"/>
      <c r="F306" s="721"/>
      <c r="G306" s="721"/>
      <c r="H306" s="763">
        <f>H305+H295+H280</f>
        <v>56</v>
      </c>
      <c r="I306" s="828"/>
      <c r="J306" s="789"/>
    </row>
    <row r="307" spans="1:10">
      <c r="A307" s="700"/>
      <c r="B307" s="707"/>
      <c r="C307" s="700"/>
      <c r="D307" s="721"/>
      <c r="E307" s="721"/>
      <c r="F307" s="721"/>
      <c r="G307" s="721"/>
      <c r="H307" s="721"/>
      <c r="I307" s="828"/>
      <c r="J307" s="789"/>
    </row>
    <row r="308" spans="1:10" ht="21">
      <c r="A308" s="700"/>
      <c r="B308" s="720" t="s">
        <v>246</v>
      </c>
      <c r="C308" s="700"/>
      <c r="D308" s="721"/>
      <c r="E308" s="721"/>
      <c r="F308" s="721"/>
      <c r="G308" s="721"/>
      <c r="H308" s="658">
        <f>H260+H306</f>
        <v>251</v>
      </c>
      <c r="I308" s="829"/>
      <c r="J308" s="789"/>
    </row>
    <row r="309" spans="1:10">
      <c r="A309" s="700"/>
      <c r="B309" s="720"/>
      <c r="C309" s="700"/>
      <c r="D309" s="721"/>
      <c r="E309" s="721"/>
      <c r="F309" s="721"/>
      <c r="G309" s="721"/>
      <c r="H309" s="753"/>
      <c r="I309" s="829"/>
      <c r="J309" s="807"/>
    </row>
    <row r="310" spans="1:10" ht="21" customHeight="1">
      <c r="A310" s="801" t="s">
        <v>247</v>
      </c>
      <c r="B310" s="801"/>
      <c r="C310" s="801"/>
      <c r="D310" s="801"/>
      <c r="E310" s="801"/>
      <c r="F310" s="801"/>
      <c r="G310" s="801"/>
      <c r="H310" s="801"/>
      <c r="I310" s="801"/>
      <c r="J310" s="842"/>
    </row>
    <row r="311" spans="1:10" ht="105">
      <c r="A311" s="699" t="s">
        <v>3</v>
      </c>
      <c r="B311" s="699" t="s">
        <v>387</v>
      </c>
      <c r="C311" s="699" t="s">
        <v>388</v>
      </c>
      <c r="D311" s="699" t="s">
        <v>389</v>
      </c>
      <c r="E311" s="699" t="s">
        <v>390</v>
      </c>
      <c r="F311" s="699" t="s">
        <v>391</v>
      </c>
      <c r="G311" s="699" t="s">
        <v>7</v>
      </c>
      <c r="H311" s="699" t="s">
        <v>8</v>
      </c>
      <c r="I311" s="843" t="s">
        <v>248</v>
      </c>
      <c r="J311" s="791" t="s">
        <v>10</v>
      </c>
    </row>
    <row r="312" spans="1:10" ht="18.75" customHeight="1">
      <c r="A312" s="844" t="s">
        <v>249</v>
      </c>
      <c r="B312" s="844"/>
      <c r="C312" s="844"/>
      <c r="D312" s="844"/>
      <c r="E312" s="844"/>
      <c r="F312" s="844"/>
      <c r="G312" s="844"/>
      <c r="H312" s="844"/>
      <c r="I312" s="844"/>
      <c r="J312" s="845"/>
    </row>
    <row r="313" spans="1:10" ht="15.75" customHeight="1">
      <c r="A313" s="255" t="s">
        <v>250</v>
      </c>
      <c r="B313" s="255"/>
      <c r="C313" s="255"/>
      <c r="D313" s="255"/>
      <c r="E313" s="255"/>
      <c r="F313" s="255"/>
      <c r="G313" s="255"/>
      <c r="H313" s="255"/>
      <c r="I313" s="255"/>
      <c r="J313" s="846"/>
    </row>
    <row r="314" spans="1:10" ht="30">
      <c r="A314" s="483">
        <v>1</v>
      </c>
      <c r="B314" s="483" t="s">
        <v>704</v>
      </c>
      <c r="C314" s="767" t="s">
        <v>186</v>
      </c>
      <c r="D314" s="483">
        <v>2</v>
      </c>
      <c r="E314" s="483" t="s">
        <v>705</v>
      </c>
      <c r="F314" s="483" t="s">
        <v>23</v>
      </c>
      <c r="G314" s="483">
        <v>1999</v>
      </c>
      <c r="H314" s="767">
        <v>5</v>
      </c>
      <c r="I314" s="847"/>
      <c r="J314" s="791"/>
    </row>
    <row r="315" spans="1:10">
      <c r="A315" s="483">
        <v>2</v>
      </c>
      <c r="B315" s="483" t="s">
        <v>706</v>
      </c>
      <c r="C315" s="767" t="s">
        <v>186</v>
      </c>
      <c r="D315" s="483">
        <v>2</v>
      </c>
      <c r="E315" s="483" t="s">
        <v>707</v>
      </c>
      <c r="F315" s="483" t="s">
        <v>23</v>
      </c>
      <c r="G315" s="483">
        <v>2004</v>
      </c>
      <c r="H315" s="767">
        <v>0</v>
      </c>
      <c r="I315" s="847"/>
      <c r="J315" s="791"/>
    </row>
    <row r="316" spans="1:10" ht="30">
      <c r="A316" s="483">
        <v>3</v>
      </c>
      <c r="B316" s="483" t="s">
        <v>708</v>
      </c>
      <c r="C316" s="767" t="s">
        <v>204</v>
      </c>
      <c r="D316" s="483">
        <v>1</v>
      </c>
      <c r="E316" s="767" t="s">
        <v>709</v>
      </c>
      <c r="F316" s="483" t="s">
        <v>23</v>
      </c>
      <c r="G316" s="483">
        <v>2000</v>
      </c>
      <c r="H316" s="767">
        <v>0</v>
      </c>
      <c r="I316" s="847"/>
      <c r="J316" s="791"/>
    </row>
    <row r="317" spans="1:10" ht="30">
      <c r="A317" s="483">
        <v>4</v>
      </c>
      <c r="B317" s="483" t="s">
        <v>710</v>
      </c>
      <c r="C317" s="483" t="s">
        <v>204</v>
      </c>
      <c r="D317" s="483">
        <v>1</v>
      </c>
      <c r="E317" s="483" t="s">
        <v>711</v>
      </c>
      <c r="F317" s="483" t="s">
        <v>23</v>
      </c>
      <c r="G317" s="483">
        <v>1964</v>
      </c>
      <c r="H317" s="483">
        <v>3</v>
      </c>
      <c r="I317" s="847"/>
      <c r="J317" s="791"/>
    </row>
    <row r="318" spans="1:10" ht="30">
      <c r="A318" s="483">
        <v>5</v>
      </c>
      <c r="B318" s="483" t="s">
        <v>712</v>
      </c>
      <c r="C318" s="483" t="s">
        <v>204</v>
      </c>
      <c r="D318" s="483">
        <v>2</v>
      </c>
      <c r="E318" s="483" t="s">
        <v>713</v>
      </c>
      <c r="F318" s="483" t="s">
        <v>23</v>
      </c>
      <c r="G318" s="483">
        <v>2004</v>
      </c>
      <c r="H318" s="483">
        <v>1</v>
      </c>
      <c r="I318" s="847"/>
      <c r="J318" s="791"/>
    </row>
    <row r="319" spans="1:10" ht="30">
      <c r="A319" s="483">
        <v>6</v>
      </c>
      <c r="B319" s="483" t="s">
        <v>714</v>
      </c>
      <c r="C319" s="483" t="s">
        <v>204</v>
      </c>
      <c r="D319" s="483">
        <v>1</v>
      </c>
      <c r="E319" s="483" t="s">
        <v>715</v>
      </c>
      <c r="F319" s="483" t="s">
        <v>23</v>
      </c>
      <c r="G319" s="483">
        <v>1964</v>
      </c>
      <c r="H319" s="483">
        <v>0</v>
      </c>
      <c r="I319" s="847"/>
      <c r="J319" s="791"/>
    </row>
    <row r="320" spans="1:10">
      <c r="A320" s="483">
        <v>7</v>
      </c>
      <c r="B320" s="483" t="s">
        <v>716</v>
      </c>
      <c r="C320" s="483" t="s">
        <v>204</v>
      </c>
      <c r="D320" s="483">
        <v>2</v>
      </c>
      <c r="E320" s="483" t="s">
        <v>717</v>
      </c>
      <c r="F320" s="483" t="s">
        <v>23</v>
      </c>
      <c r="G320" s="483" t="s">
        <v>718</v>
      </c>
      <c r="H320" s="483">
        <v>0</v>
      </c>
      <c r="I320" s="847"/>
      <c r="J320" s="791"/>
    </row>
    <row r="321" spans="1:10" ht="30">
      <c r="A321" s="483">
        <v>8</v>
      </c>
      <c r="B321" s="483" t="s">
        <v>719</v>
      </c>
      <c r="C321" s="483" t="s">
        <v>204</v>
      </c>
      <c r="D321" s="483">
        <v>2</v>
      </c>
      <c r="E321" s="483" t="s">
        <v>720</v>
      </c>
      <c r="F321" s="483" t="s">
        <v>23</v>
      </c>
      <c r="G321" s="483" t="s">
        <v>721</v>
      </c>
      <c r="H321" s="483">
        <v>0</v>
      </c>
      <c r="I321" s="847"/>
      <c r="J321" s="791"/>
    </row>
    <row r="322" spans="1:10" ht="30">
      <c r="A322" s="483">
        <v>9</v>
      </c>
      <c r="B322" s="483" t="s">
        <v>722</v>
      </c>
      <c r="C322" s="483" t="s">
        <v>204</v>
      </c>
      <c r="D322" s="483">
        <v>2</v>
      </c>
      <c r="E322" s="483" t="s">
        <v>723</v>
      </c>
      <c r="F322" s="483" t="s">
        <v>23</v>
      </c>
      <c r="G322" s="483" t="s">
        <v>724</v>
      </c>
      <c r="H322" s="483">
        <v>0</v>
      </c>
      <c r="I322" s="847"/>
      <c r="J322" s="791"/>
    </row>
    <row r="323" spans="1:10" ht="15.75" customHeight="1">
      <c r="A323" s="255" t="s">
        <v>258</v>
      </c>
      <c r="B323" s="255"/>
      <c r="C323" s="255"/>
      <c r="D323" s="255"/>
      <c r="E323" s="255"/>
      <c r="F323" s="255"/>
      <c r="G323" s="255"/>
      <c r="H323" s="255"/>
      <c r="I323" s="255"/>
      <c r="J323" s="846"/>
    </row>
    <row r="324" spans="1:10" ht="30">
      <c r="A324" s="483">
        <v>10</v>
      </c>
      <c r="B324" s="483" t="s">
        <v>725</v>
      </c>
      <c r="C324" s="483" t="s">
        <v>446</v>
      </c>
      <c r="D324" s="483">
        <v>2</v>
      </c>
      <c r="E324" s="483">
        <v>80.5</v>
      </c>
      <c r="F324" s="483" t="s">
        <v>23</v>
      </c>
      <c r="G324" s="483">
        <v>1974</v>
      </c>
      <c r="H324" s="483">
        <v>16</v>
      </c>
      <c r="I324" s="847"/>
      <c r="J324" s="791"/>
    </row>
    <row r="325" spans="1:10" ht="30">
      <c r="A325" s="483">
        <v>11</v>
      </c>
      <c r="B325" s="483" t="s">
        <v>726</v>
      </c>
      <c r="C325" s="483" t="s">
        <v>446</v>
      </c>
      <c r="D325" s="483">
        <v>2</v>
      </c>
      <c r="E325" s="483">
        <v>68.59</v>
      </c>
      <c r="F325" s="483" t="s">
        <v>23</v>
      </c>
      <c r="G325" s="483">
        <v>1993</v>
      </c>
      <c r="H325" s="483">
        <v>5</v>
      </c>
      <c r="I325" s="847"/>
      <c r="J325" s="791"/>
    </row>
    <row r="326" spans="1:10" ht="30">
      <c r="A326" s="483">
        <v>12</v>
      </c>
      <c r="B326" s="483" t="s">
        <v>727</v>
      </c>
      <c r="C326" s="483" t="s">
        <v>446</v>
      </c>
      <c r="D326" s="483">
        <v>2</v>
      </c>
      <c r="E326" s="483">
        <v>106.17</v>
      </c>
      <c r="F326" s="483" t="s">
        <v>23</v>
      </c>
      <c r="G326" s="483">
        <v>1974</v>
      </c>
      <c r="H326" s="483">
        <v>11</v>
      </c>
      <c r="I326" s="847"/>
      <c r="J326" s="791"/>
    </row>
    <row r="327" spans="1:10">
      <c r="A327" s="483">
        <v>13</v>
      </c>
      <c r="B327" s="483" t="s">
        <v>728</v>
      </c>
      <c r="C327" s="483" t="s">
        <v>138</v>
      </c>
      <c r="D327" s="483">
        <v>1</v>
      </c>
      <c r="E327" s="483">
        <v>42.76</v>
      </c>
      <c r="F327" s="483" t="s">
        <v>23</v>
      </c>
      <c r="G327" s="483">
        <v>1986</v>
      </c>
      <c r="H327" s="483">
        <v>6</v>
      </c>
      <c r="I327" s="847"/>
      <c r="J327" s="791"/>
    </row>
    <row r="328" spans="1:10" ht="30">
      <c r="A328" s="483">
        <v>14</v>
      </c>
      <c r="B328" s="483" t="s">
        <v>729</v>
      </c>
      <c r="C328" s="483" t="s">
        <v>138</v>
      </c>
      <c r="D328" s="483">
        <v>2</v>
      </c>
      <c r="E328" s="483">
        <v>12</v>
      </c>
      <c r="F328" s="483" t="s">
        <v>23</v>
      </c>
      <c r="G328" s="483" t="s">
        <v>261</v>
      </c>
      <c r="H328" s="483">
        <v>0</v>
      </c>
      <c r="I328" s="847"/>
      <c r="J328" s="791"/>
    </row>
    <row r="329" spans="1:10">
      <c r="A329" s="483">
        <v>15</v>
      </c>
      <c r="B329" s="483" t="s">
        <v>728</v>
      </c>
      <c r="C329" s="483" t="s">
        <v>138</v>
      </c>
      <c r="D329" s="483">
        <v>1</v>
      </c>
      <c r="E329" s="483">
        <v>40.6</v>
      </c>
      <c r="F329" s="483" t="s">
        <v>23</v>
      </c>
      <c r="G329" s="483">
        <v>1986</v>
      </c>
      <c r="H329" s="483">
        <v>1</v>
      </c>
      <c r="I329" s="847"/>
      <c r="J329" s="791"/>
    </row>
    <row r="330" spans="1:10">
      <c r="A330" s="483">
        <v>16</v>
      </c>
      <c r="B330" s="483" t="s">
        <v>730</v>
      </c>
      <c r="C330" s="483" t="s">
        <v>138</v>
      </c>
      <c r="D330" s="483">
        <v>1</v>
      </c>
      <c r="E330" s="483">
        <v>33</v>
      </c>
      <c r="F330" s="483" t="s">
        <v>23</v>
      </c>
      <c r="G330" s="483">
        <v>1980</v>
      </c>
      <c r="H330" s="483">
        <v>0</v>
      </c>
      <c r="I330" s="847"/>
      <c r="J330" s="791"/>
    </row>
    <row r="331" spans="1:10" ht="30">
      <c r="A331" s="483">
        <v>17</v>
      </c>
      <c r="B331" s="483" t="s">
        <v>731</v>
      </c>
      <c r="C331" s="483" t="s">
        <v>138</v>
      </c>
      <c r="D331" s="483">
        <v>2</v>
      </c>
      <c r="E331" s="483">
        <v>7</v>
      </c>
      <c r="F331" s="483" t="s">
        <v>23</v>
      </c>
      <c r="G331" s="483">
        <v>1981</v>
      </c>
      <c r="H331" s="483">
        <v>0</v>
      </c>
      <c r="I331" s="847"/>
      <c r="J331" s="791"/>
    </row>
    <row r="332" spans="1:10">
      <c r="A332" s="483">
        <v>18</v>
      </c>
      <c r="B332" s="483" t="s">
        <v>732</v>
      </c>
      <c r="C332" s="483" t="s">
        <v>138</v>
      </c>
      <c r="D332" s="483">
        <v>2</v>
      </c>
      <c r="E332" s="483">
        <v>33</v>
      </c>
      <c r="F332" s="483" t="s">
        <v>23</v>
      </c>
      <c r="G332" s="483">
        <v>1980</v>
      </c>
      <c r="H332" s="483">
        <v>4</v>
      </c>
      <c r="I332" s="847"/>
      <c r="J332" s="791"/>
    </row>
    <row r="333" spans="1:10">
      <c r="A333" s="483">
        <v>19</v>
      </c>
      <c r="B333" s="483" t="s">
        <v>733</v>
      </c>
      <c r="C333" s="483" t="s">
        <v>135</v>
      </c>
      <c r="D333" s="483">
        <v>2</v>
      </c>
      <c r="E333" s="483">
        <v>28.2</v>
      </c>
      <c r="F333" s="483" t="s">
        <v>23</v>
      </c>
      <c r="G333" s="483">
        <v>43615</v>
      </c>
      <c r="H333" s="483">
        <v>5</v>
      </c>
      <c r="I333" s="847"/>
      <c r="J333" s="791"/>
    </row>
    <row r="334" spans="1:10" ht="30">
      <c r="A334" s="483">
        <v>20</v>
      </c>
      <c r="B334" s="483" t="s">
        <v>734</v>
      </c>
      <c r="C334" s="483" t="s">
        <v>135</v>
      </c>
      <c r="D334" s="483">
        <v>2</v>
      </c>
      <c r="E334" s="483">
        <v>42.2</v>
      </c>
      <c r="F334" s="483" t="s">
        <v>23</v>
      </c>
      <c r="G334" s="483">
        <v>45362</v>
      </c>
      <c r="H334" s="483">
        <v>0</v>
      </c>
      <c r="I334" s="847"/>
      <c r="J334" s="791"/>
    </row>
    <row r="335" spans="1:10" ht="15.75" customHeight="1">
      <c r="A335" s="255" t="s">
        <v>266</v>
      </c>
      <c r="B335" s="255"/>
      <c r="C335" s="255"/>
      <c r="D335" s="255"/>
      <c r="E335" s="255"/>
      <c r="F335" s="255"/>
      <c r="G335" s="255"/>
      <c r="H335" s="255"/>
      <c r="I335" s="255"/>
      <c r="J335" s="846"/>
    </row>
    <row r="336" spans="1:10">
      <c r="A336" s="483">
        <v>21</v>
      </c>
      <c r="B336" s="483" t="s">
        <v>735</v>
      </c>
      <c r="C336" s="483" t="s">
        <v>138</v>
      </c>
      <c r="D336" s="483">
        <v>1</v>
      </c>
      <c r="E336" s="483">
        <v>12.6</v>
      </c>
      <c r="F336" s="483" t="s">
        <v>78</v>
      </c>
      <c r="G336" s="483">
        <v>1967</v>
      </c>
      <c r="H336" s="483">
        <v>1</v>
      </c>
      <c r="I336" s="847"/>
      <c r="J336" s="791"/>
    </row>
    <row r="337" spans="1:10">
      <c r="A337" s="483">
        <v>22</v>
      </c>
      <c r="B337" s="483" t="s">
        <v>736</v>
      </c>
      <c r="C337" s="483" t="s">
        <v>138</v>
      </c>
      <c r="D337" s="483">
        <v>2</v>
      </c>
      <c r="E337" s="483">
        <v>5.8</v>
      </c>
      <c r="F337" s="483" t="s">
        <v>78</v>
      </c>
      <c r="G337" s="483">
        <v>1982</v>
      </c>
      <c r="H337" s="483">
        <v>1</v>
      </c>
      <c r="I337" s="847"/>
      <c r="J337" s="791"/>
    </row>
    <row r="338" spans="1:10">
      <c r="A338" s="483">
        <v>23</v>
      </c>
      <c r="B338" s="483" t="s">
        <v>737</v>
      </c>
      <c r="C338" s="483" t="s">
        <v>138</v>
      </c>
      <c r="D338" s="483">
        <v>1</v>
      </c>
      <c r="E338" s="483">
        <v>14.5</v>
      </c>
      <c r="F338" s="483" t="s">
        <v>78</v>
      </c>
      <c r="G338" s="483" t="s">
        <v>738</v>
      </c>
      <c r="H338" s="483">
        <v>0</v>
      </c>
      <c r="I338" s="848"/>
      <c r="J338" s="791"/>
    </row>
    <row r="339" spans="1:10">
      <c r="A339" s="483">
        <v>24</v>
      </c>
      <c r="B339" s="43" t="s">
        <v>739</v>
      </c>
      <c r="C339" s="483" t="s">
        <v>272</v>
      </c>
      <c r="D339" s="483">
        <v>2</v>
      </c>
      <c r="E339" s="44">
        <v>87.65</v>
      </c>
      <c r="F339" s="483" t="s">
        <v>80</v>
      </c>
      <c r="G339" s="43">
        <v>1982</v>
      </c>
      <c r="H339" s="483">
        <v>4</v>
      </c>
      <c r="I339" s="847"/>
      <c r="J339" s="791"/>
    </row>
    <row r="340" spans="1:10" ht="30">
      <c r="A340" s="483">
        <v>25</v>
      </c>
      <c r="B340" s="43" t="s">
        <v>740</v>
      </c>
      <c r="C340" s="483" t="s">
        <v>272</v>
      </c>
      <c r="D340" s="483">
        <v>2</v>
      </c>
      <c r="E340" s="44">
        <v>12.4</v>
      </c>
      <c r="F340" s="483" t="s">
        <v>80</v>
      </c>
      <c r="G340" s="43">
        <v>2019</v>
      </c>
      <c r="H340" s="483">
        <v>1</v>
      </c>
      <c r="I340" s="847"/>
      <c r="J340" s="791"/>
    </row>
    <row r="341" spans="1:10">
      <c r="A341" s="483">
        <v>26</v>
      </c>
      <c r="B341" s="43" t="s">
        <v>741</v>
      </c>
      <c r="C341" s="483" t="s">
        <v>272</v>
      </c>
      <c r="D341" s="483">
        <v>1</v>
      </c>
      <c r="E341" s="44">
        <v>54.19</v>
      </c>
      <c r="F341" s="483" t="s">
        <v>80</v>
      </c>
      <c r="G341" s="43">
        <v>1982</v>
      </c>
      <c r="H341" s="483">
        <v>4</v>
      </c>
      <c r="I341" s="847"/>
      <c r="J341" s="791"/>
    </row>
    <row r="342" spans="1:10" ht="45">
      <c r="A342" s="483">
        <v>27</v>
      </c>
      <c r="B342" s="43" t="s">
        <v>742</v>
      </c>
      <c r="C342" s="483" t="s">
        <v>272</v>
      </c>
      <c r="D342" s="483">
        <v>1</v>
      </c>
      <c r="E342" s="44">
        <v>28.904</v>
      </c>
      <c r="F342" s="483" t="s">
        <v>80</v>
      </c>
      <c r="G342" s="43">
        <v>2003</v>
      </c>
      <c r="H342" s="483">
        <v>3</v>
      </c>
      <c r="I342" s="847"/>
      <c r="J342" s="791"/>
    </row>
    <row r="343" spans="1:10" ht="30">
      <c r="A343" s="483">
        <v>28</v>
      </c>
      <c r="B343" s="43" t="s">
        <v>743</v>
      </c>
      <c r="C343" s="483" t="s">
        <v>272</v>
      </c>
      <c r="D343" s="483">
        <v>2</v>
      </c>
      <c r="E343" s="44">
        <v>26.564</v>
      </c>
      <c r="F343" s="483" t="s">
        <v>80</v>
      </c>
      <c r="G343" s="43">
        <v>2004</v>
      </c>
      <c r="H343" s="483">
        <v>3</v>
      </c>
      <c r="I343" s="847"/>
      <c r="J343" s="791"/>
    </row>
    <row r="344" spans="1:10">
      <c r="A344" s="483">
        <v>29</v>
      </c>
      <c r="B344" s="483" t="s">
        <v>744</v>
      </c>
      <c r="C344" s="483" t="s">
        <v>272</v>
      </c>
      <c r="D344" s="483">
        <v>1</v>
      </c>
      <c r="E344" s="484">
        <v>18.27</v>
      </c>
      <c r="F344" s="483" t="s">
        <v>80</v>
      </c>
      <c r="G344" s="483">
        <v>1991</v>
      </c>
      <c r="H344" s="483">
        <v>1</v>
      </c>
      <c r="I344" s="847"/>
      <c r="J344" s="791"/>
    </row>
    <row r="345" spans="1:10" ht="15.75">
      <c r="A345" s="700"/>
      <c r="B345" s="707"/>
      <c r="C345" s="700"/>
      <c r="D345" s="700"/>
      <c r="E345" s="700"/>
      <c r="F345" s="700"/>
      <c r="G345" s="230" t="s">
        <v>43</v>
      </c>
      <c r="H345" s="230">
        <f>SUM(H314:H344)</f>
        <v>75</v>
      </c>
      <c r="I345" s="849"/>
      <c r="J345" s="789"/>
    </row>
    <row r="346" spans="1:10" ht="18.75" customHeight="1">
      <c r="A346" s="844" t="s">
        <v>273</v>
      </c>
      <c r="B346" s="844"/>
      <c r="C346" s="844"/>
      <c r="D346" s="844"/>
      <c r="E346" s="844"/>
      <c r="F346" s="844"/>
      <c r="G346" s="844"/>
      <c r="H346" s="844"/>
      <c r="I346" s="844"/>
      <c r="J346" s="850"/>
    </row>
    <row r="347" spans="1:10" ht="15.75" customHeight="1">
      <c r="A347" s="255" t="s">
        <v>274</v>
      </c>
      <c r="B347" s="255"/>
      <c r="C347" s="255"/>
      <c r="D347" s="255"/>
      <c r="E347" s="255"/>
      <c r="F347" s="255"/>
      <c r="G347" s="255"/>
      <c r="H347" s="255"/>
      <c r="I347" s="255"/>
      <c r="J347" s="846"/>
    </row>
    <row r="348" spans="1:10" ht="30">
      <c r="A348" s="483">
        <v>1</v>
      </c>
      <c r="B348" s="483" t="s">
        <v>745</v>
      </c>
      <c r="C348" s="483" t="s">
        <v>204</v>
      </c>
      <c r="D348" s="483">
        <v>1</v>
      </c>
      <c r="E348" s="483" t="s">
        <v>746</v>
      </c>
      <c r="F348" s="483" t="s">
        <v>80</v>
      </c>
      <c r="G348" s="483">
        <v>1956</v>
      </c>
      <c r="H348" s="483">
        <v>4</v>
      </c>
      <c r="I348" s="848"/>
      <c r="J348" s="851"/>
    </row>
    <row r="349" spans="1:10" ht="30">
      <c r="A349" s="483">
        <v>2</v>
      </c>
      <c r="B349" s="483" t="s">
        <v>747</v>
      </c>
      <c r="C349" s="483" t="s">
        <v>204</v>
      </c>
      <c r="D349" s="483">
        <v>1</v>
      </c>
      <c r="E349" s="483" t="s">
        <v>748</v>
      </c>
      <c r="F349" s="483" t="s">
        <v>80</v>
      </c>
      <c r="G349" s="483">
        <v>1956</v>
      </c>
      <c r="H349" s="483">
        <v>9</v>
      </c>
      <c r="I349" s="848"/>
      <c r="J349" s="851"/>
    </row>
    <row r="350" spans="1:10">
      <c r="A350" s="483">
        <v>3</v>
      </c>
      <c r="B350" s="483" t="s">
        <v>749</v>
      </c>
      <c r="C350" s="483" t="s">
        <v>204</v>
      </c>
      <c r="D350" s="483">
        <v>1</v>
      </c>
      <c r="E350" s="483" t="s">
        <v>750</v>
      </c>
      <c r="F350" s="483" t="s">
        <v>80</v>
      </c>
      <c r="G350" s="483">
        <v>1982</v>
      </c>
      <c r="H350" s="483">
        <v>17</v>
      </c>
      <c r="I350" s="848"/>
      <c r="J350" s="851"/>
    </row>
    <row r="351" spans="1:10" ht="30">
      <c r="A351" s="483">
        <v>4</v>
      </c>
      <c r="B351" s="483" t="s">
        <v>751</v>
      </c>
      <c r="C351" s="483" t="s">
        <v>204</v>
      </c>
      <c r="D351" s="483">
        <v>1</v>
      </c>
      <c r="E351" s="483" t="s">
        <v>752</v>
      </c>
      <c r="F351" s="483" t="s">
        <v>80</v>
      </c>
      <c r="G351" s="483">
        <v>1984</v>
      </c>
      <c r="H351" s="483">
        <v>6</v>
      </c>
      <c r="I351" s="848"/>
      <c r="J351" s="851"/>
    </row>
    <row r="352" spans="1:10" ht="30">
      <c r="A352" s="483">
        <v>5</v>
      </c>
      <c r="B352" s="483" t="s">
        <v>753</v>
      </c>
      <c r="C352" s="483" t="s">
        <v>204</v>
      </c>
      <c r="D352" s="483">
        <v>1</v>
      </c>
      <c r="E352" s="483" t="s">
        <v>754</v>
      </c>
      <c r="F352" s="483" t="s">
        <v>80</v>
      </c>
      <c r="G352" s="483">
        <v>2021</v>
      </c>
      <c r="H352" s="483">
        <v>0</v>
      </c>
      <c r="I352" s="848"/>
      <c r="J352" s="851"/>
    </row>
    <row r="353" spans="1:10" ht="30">
      <c r="A353" s="483"/>
      <c r="B353" s="483" t="s">
        <v>755</v>
      </c>
      <c r="C353" s="483" t="s">
        <v>204</v>
      </c>
      <c r="D353" s="483">
        <v>1</v>
      </c>
      <c r="E353" s="483" t="s">
        <v>756</v>
      </c>
      <c r="F353" s="483" t="s">
        <v>80</v>
      </c>
      <c r="G353" s="483">
        <v>2015</v>
      </c>
      <c r="H353" s="483">
        <v>4</v>
      </c>
      <c r="I353" s="848"/>
      <c r="J353" s="851"/>
    </row>
    <row r="354" spans="1:10">
      <c r="A354" s="483">
        <v>6</v>
      </c>
      <c r="B354" s="483" t="s">
        <v>757</v>
      </c>
      <c r="C354" s="483" t="s">
        <v>204</v>
      </c>
      <c r="D354" s="483">
        <v>1</v>
      </c>
      <c r="E354" s="483" t="s">
        <v>758</v>
      </c>
      <c r="F354" s="483" t="s">
        <v>80</v>
      </c>
      <c r="G354" s="483" t="s">
        <v>283</v>
      </c>
      <c r="H354" s="483">
        <v>4</v>
      </c>
      <c r="I354" s="848"/>
      <c r="J354" s="851"/>
    </row>
    <row r="355" spans="1:10">
      <c r="A355" s="483">
        <v>7</v>
      </c>
      <c r="B355" s="483" t="s">
        <v>759</v>
      </c>
      <c r="C355" s="483" t="s">
        <v>204</v>
      </c>
      <c r="D355" s="483">
        <v>1</v>
      </c>
      <c r="E355" s="483" t="s">
        <v>760</v>
      </c>
      <c r="F355" s="483" t="s">
        <v>80</v>
      </c>
      <c r="G355" s="483">
        <v>2020</v>
      </c>
      <c r="H355" s="483">
        <v>0</v>
      </c>
      <c r="I355" s="848"/>
      <c r="J355" s="851"/>
    </row>
    <row r="356" spans="1:10">
      <c r="A356" s="483">
        <v>8</v>
      </c>
      <c r="B356" s="483" t="s">
        <v>761</v>
      </c>
      <c r="C356" s="483" t="s">
        <v>204</v>
      </c>
      <c r="D356" s="483">
        <v>2</v>
      </c>
      <c r="E356" s="483" t="s">
        <v>762</v>
      </c>
      <c r="F356" s="483" t="s">
        <v>80</v>
      </c>
      <c r="G356" s="483" t="s">
        <v>763</v>
      </c>
      <c r="H356" s="483">
        <v>8</v>
      </c>
      <c r="I356" s="848"/>
      <c r="J356" s="851"/>
    </row>
    <row r="357" spans="1:10" ht="30">
      <c r="A357" s="483">
        <v>9</v>
      </c>
      <c r="B357" s="483" t="s">
        <v>764</v>
      </c>
      <c r="C357" s="483" t="s">
        <v>204</v>
      </c>
      <c r="D357" s="483">
        <v>1</v>
      </c>
      <c r="E357" s="483" t="s">
        <v>765</v>
      </c>
      <c r="F357" s="483" t="s">
        <v>80</v>
      </c>
      <c r="G357" s="483" t="s">
        <v>766</v>
      </c>
      <c r="H357" s="483">
        <v>2</v>
      </c>
      <c r="I357" s="848"/>
      <c r="J357" s="851"/>
    </row>
    <row r="358" spans="1:10" ht="30">
      <c r="A358" s="483">
        <v>10</v>
      </c>
      <c r="B358" s="483" t="s">
        <v>767</v>
      </c>
      <c r="C358" s="483" t="s">
        <v>204</v>
      </c>
      <c r="D358" s="483">
        <v>1</v>
      </c>
      <c r="E358" s="483" t="s">
        <v>768</v>
      </c>
      <c r="F358" s="483" t="s">
        <v>80</v>
      </c>
      <c r="G358" s="483">
        <v>1985</v>
      </c>
      <c r="H358" s="483">
        <v>8</v>
      </c>
      <c r="I358" s="848"/>
      <c r="J358" s="851"/>
    </row>
    <row r="359" spans="1:10">
      <c r="A359" s="483">
        <v>11</v>
      </c>
      <c r="B359" s="483" t="s">
        <v>769</v>
      </c>
      <c r="C359" s="483" t="s">
        <v>204</v>
      </c>
      <c r="D359" s="483">
        <v>1</v>
      </c>
      <c r="E359" s="483" t="s">
        <v>770</v>
      </c>
      <c r="F359" s="483" t="s">
        <v>80</v>
      </c>
      <c r="G359" s="483">
        <v>2019</v>
      </c>
      <c r="H359" s="483">
        <v>5</v>
      </c>
      <c r="I359" s="848"/>
      <c r="J359" s="851"/>
    </row>
    <row r="360" spans="1:10">
      <c r="A360" s="483">
        <v>12</v>
      </c>
      <c r="B360" s="483" t="s">
        <v>771</v>
      </c>
      <c r="C360" s="483" t="s">
        <v>204</v>
      </c>
      <c r="D360" s="483">
        <v>1</v>
      </c>
      <c r="E360" s="483" t="s">
        <v>772</v>
      </c>
      <c r="F360" s="483" t="s">
        <v>80</v>
      </c>
      <c r="G360" s="483" t="s">
        <v>773</v>
      </c>
      <c r="H360" s="483">
        <v>1</v>
      </c>
      <c r="I360" s="848"/>
      <c r="J360" s="851"/>
    </row>
    <row r="361" spans="1:10">
      <c r="A361" s="483">
        <v>13</v>
      </c>
      <c r="B361" s="483" t="s">
        <v>774</v>
      </c>
      <c r="C361" s="483" t="s">
        <v>204</v>
      </c>
      <c r="D361" s="483">
        <v>2</v>
      </c>
      <c r="E361" s="483" t="s">
        <v>775</v>
      </c>
      <c r="F361" s="483" t="s">
        <v>80</v>
      </c>
      <c r="G361" s="483" t="s">
        <v>776</v>
      </c>
      <c r="H361" s="483">
        <v>0</v>
      </c>
      <c r="I361" s="848"/>
      <c r="J361" s="851"/>
    </row>
    <row r="362" spans="1:10">
      <c r="A362" s="483">
        <v>14</v>
      </c>
      <c r="B362" s="483" t="s">
        <v>777</v>
      </c>
      <c r="C362" s="483" t="s">
        <v>204</v>
      </c>
      <c r="D362" s="483">
        <v>2</v>
      </c>
      <c r="E362" s="483" t="s">
        <v>778</v>
      </c>
      <c r="F362" s="483" t="s">
        <v>80</v>
      </c>
      <c r="G362" s="483">
        <v>2023</v>
      </c>
      <c r="H362" s="483">
        <v>2</v>
      </c>
      <c r="I362" s="848"/>
      <c r="J362" s="851"/>
    </row>
    <row r="363" spans="1:10" ht="30">
      <c r="A363" s="483">
        <v>15</v>
      </c>
      <c r="B363" s="483" t="s">
        <v>779</v>
      </c>
      <c r="C363" s="483" t="s">
        <v>186</v>
      </c>
      <c r="D363" s="483">
        <v>2</v>
      </c>
      <c r="E363" s="483" t="s">
        <v>780</v>
      </c>
      <c r="F363" s="483" t="s">
        <v>80</v>
      </c>
      <c r="G363" s="483">
        <v>2021</v>
      </c>
      <c r="H363" s="483">
        <v>6</v>
      </c>
      <c r="I363" s="848"/>
      <c r="J363" s="851"/>
    </row>
    <row r="364" spans="1:10" ht="30">
      <c r="A364" s="483">
        <v>16</v>
      </c>
      <c r="B364" s="483" t="s">
        <v>781</v>
      </c>
      <c r="C364" s="483" t="s">
        <v>186</v>
      </c>
      <c r="D364" s="483">
        <v>2</v>
      </c>
      <c r="E364" s="483" t="s">
        <v>780</v>
      </c>
      <c r="F364" s="483" t="s">
        <v>80</v>
      </c>
      <c r="G364" s="483">
        <v>1990</v>
      </c>
      <c r="H364" s="483">
        <v>7</v>
      </c>
      <c r="I364" s="848"/>
      <c r="J364" s="851"/>
    </row>
    <row r="365" spans="1:10" ht="30">
      <c r="A365" s="483">
        <v>17</v>
      </c>
      <c r="B365" s="483" t="s">
        <v>782</v>
      </c>
      <c r="C365" s="483" t="s">
        <v>186</v>
      </c>
      <c r="D365" s="483">
        <v>2</v>
      </c>
      <c r="E365" s="483" t="s">
        <v>783</v>
      </c>
      <c r="F365" s="483" t="s">
        <v>80</v>
      </c>
      <c r="G365" s="483">
        <v>1987</v>
      </c>
      <c r="H365" s="483">
        <v>1</v>
      </c>
      <c r="I365" s="848"/>
      <c r="J365" s="851"/>
    </row>
    <row r="366" spans="1:10" ht="30">
      <c r="A366" s="483">
        <v>18</v>
      </c>
      <c r="B366" s="483" t="s">
        <v>784</v>
      </c>
      <c r="C366" s="483" t="s">
        <v>186</v>
      </c>
      <c r="D366" s="483">
        <v>2</v>
      </c>
      <c r="E366" s="483" t="s">
        <v>785</v>
      </c>
      <c r="F366" s="483" t="s">
        <v>80</v>
      </c>
      <c r="G366" s="483">
        <v>1974</v>
      </c>
      <c r="H366" s="483">
        <v>8</v>
      </c>
      <c r="I366" s="848"/>
      <c r="J366" s="851"/>
    </row>
    <row r="367" spans="1:10" ht="30">
      <c r="A367" s="483">
        <v>19</v>
      </c>
      <c r="B367" s="483" t="s">
        <v>786</v>
      </c>
      <c r="C367" s="483" t="s">
        <v>186</v>
      </c>
      <c r="D367" s="483">
        <v>1</v>
      </c>
      <c r="E367" s="483" t="s">
        <v>785</v>
      </c>
      <c r="F367" s="483" t="s">
        <v>80</v>
      </c>
      <c r="G367" s="483">
        <v>1982</v>
      </c>
      <c r="H367" s="483">
        <v>8</v>
      </c>
      <c r="I367" s="848"/>
      <c r="J367" s="851"/>
    </row>
    <row r="368" spans="1:10" ht="30">
      <c r="A368" s="483">
        <v>20</v>
      </c>
      <c r="B368" s="483" t="s">
        <v>787</v>
      </c>
      <c r="C368" s="483" t="s">
        <v>788</v>
      </c>
      <c r="D368" s="483">
        <v>1</v>
      </c>
      <c r="E368" s="483" t="s">
        <v>789</v>
      </c>
      <c r="F368" s="483" t="s">
        <v>80</v>
      </c>
      <c r="G368" s="483">
        <v>1989</v>
      </c>
      <c r="H368" s="483">
        <v>0</v>
      </c>
      <c r="I368" s="848"/>
      <c r="J368" s="851"/>
    </row>
    <row r="369" spans="1:10" ht="15.75" customHeight="1">
      <c r="A369" s="255" t="s">
        <v>290</v>
      </c>
      <c r="B369" s="255"/>
      <c r="C369" s="255"/>
      <c r="D369" s="255"/>
      <c r="E369" s="255"/>
      <c r="F369" s="255"/>
      <c r="G369" s="255"/>
      <c r="H369" s="255"/>
      <c r="I369" s="255"/>
      <c r="J369" s="846"/>
    </row>
    <row r="370" spans="1:10" ht="30">
      <c r="A370" s="483">
        <v>1</v>
      </c>
      <c r="B370" s="483" t="s">
        <v>790</v>
      </c>
      <c r="C370" s="483" t="s">
        <v>186</v>
      </c>
      <c r="D370" s="483">
        <v>2</v>
      </c>
      <c r="E370" s="483" t="s">
        <v>791</v>
      </c>
      <c r="F370" s="483" t="s">
        <v>23</v>
      </c>
      <c r="G370" s="483" t="s">
        <v>296</v>
      </c>
      <c r="H370" s="483">
        <v>0</v>
      </c>
      <c r="I370" s="847"/>
      <c r="J370" s="851" t="s">
        <v>792</v>
      </c>
    </row>
    <row r="371" spans="1:10" ht="30">
      <c r="A371" s="483">
        <v>2</v>
      </c>
      <c r="B371" s="483" t="s">
        <v>793</v>
      </c>
      <c r="C371" s="483" t="s">
        <v>186</v>
      </c>
      <c r="D371" s="483">
        <v>2</v>
      </c>
      <c r="E371" s="483" t="s">
        <v>794</v>
      </c>
      <c r="F371" s="483" t="s">
        <v>23</v>
      </c>
      <c r="G371" s="483" t="s">
        <v>292</v>
      </c>
      <c r="H371" s="483">
        <v>0</v>
      </c>
      <c r="I371" s="847"/>
      <c r="J371" s="851" t="s">
        <v>792</v>
      </c>
    </row>
    <row r="372" spans="1:10" ht="30">
      <c r="A372" s="483">
        <v>3</v>
      </c>
      <c r="B372" s="483" t="s">
        <v>795</v>
      </c>
      <c r="C372" s="483" t="s">
        <v>186</v>
      </c>
      <c r="D372" s="483">
        <v>1</v>
      </c>
      <c r="E372" s="483" t="s">
        <v>796</v>
      </c>
      <c r="F372" s="483" t="s">
        <v>23</v>
      </c>
      <c r="G372" s="483">
        <v>1990</v>
      </c>
      <c r="H372" s="483">
        <v>0</v>
      </c>
      <c r="I372" s="847"/>
      <c r="J372" s="851" t="s">
        <v>792</v>
      </c>
    </row>
    <row r="373" spans="1:10" ht="15.75" customHeight="1">
      <c r="A373" s="255" t="s">
        <v>299</v>
      </c>
      <c r="B373" s="255"/>
      <c r="C373" s="255"/>
      <c r="D373" s="255"/>
      <c r="E373" s="255"/>
      <c r="F373" s="255"/>
      <c r="G373" s="255"/>
      <c r="H373" s="255"/>
      <c r="I373" s="255"/>
      <c r="J373" s="846"/>
    </row>
    <row r="374" spans="1:10" ht="30">
      <c r="A374" s="483">
        <v>1</v>
      </c>
      <c r="B374" s="768" t="s">
        <v>797</v>
      </c>
      <c r="C374" s="483" t="s">
        <v>204</v>
      </c>
      <c r="D374" s="483" t="s">
        <v>493</v>
      </c>
      <c r="E374" s="483">
        <v>65</v>
      </c>
      <c r="F374" s="483" t="s">
        <v>78</v>
      </c>
      <c r="G374" s="483">
        <v>2001</v>
      </c>
      <c r="H374" s="483">
        <v>10</v>
      </c>
      <c r="I374" s="848"/>
      <c r="J374" s="851"/>
    </row>
    <row r="375" spans="1:10" ht="30">
      <c r="A375" s="483">
        <v>2</v>
      </c>
      <c r="B375" s="768" t="s">
        <v>798</v>
      </c>
      <c r="C375" s="483" t="s">
        <v>204</v>
      </c>
      <c r="D375" s="483" t="s">
        <v>493</v>
      </c>
      <c r="E375" s="717">
        <v>76.88</v>
      </c>
      <c r="F375" s="483" t="s">
        <v>78</v>
      </c>
      <c r="G375" s="483">
        <v>2001</v>
      </c>
      <c r="H375" s="483">
        <v>1</v>
      </c>
      <c r="I375" s="848"/>
      <c r="J375" s="851"/>
    </row>
    <row r="376" spans="1:10" ht="30">
      <c r="A376" s="483">
        <v>3</v>
      </c>
      <c r="B376" s="768" t="s">
        <v>799</v>
      </c>
      <c r="C376" s="483" t="s">
        <v>204</v>
      </c>
      <c r="D376" s="483" t="s">
        <v>422</v>
      </c>
      <c r="E376" s="717"/>
      <c r="F376" s="483" t="s">
        <v>78</v>
      </c>
      <c r="G376" s="483">
        <v>2001</v>
      </c>
      <c r="H376" s="483">
        <v>13</v>
      </c>
      <c r="I376" s="848"/>
      <c r="J376" s="851"/>
    </row>
    <row r="377" spans="1:10" ht="30">
      <c r="A377" s="483">
        <v>4</v>
      </c>
      <c r="B377" s="768" t="s">
        <v>800</v>
      </c>
      <c r="C377" s="483" t="s">
        <v>186</v>
      </c>
      <c r="D377" s="483" t="s">
        <v>418</v>
      </c>
      <c r="E377" s="483">
        <v>133.19999999999999</v>
      </c>
      <c r="F377" s="483" t="s">
        <v>78</v>
      </c>
      <c r="G377" s="483">
        <v>1974</v>
      </c>
      <c r="H377" s="483">
        <v>18</v>
      </c>
      <c r="I377" s="848"/>
      <c r="J377" s="851"/>
    </row>
    <row r="378" spans="1:10" ht="30">
      <c r="A378" s="483">
        <v>5</v>
      </c>
      <c r="B378" s="768" t="s">
        <v>801</v>
      </c>
      <c r="C378" s="483" t="s">
        <v>186</v>
      </c>
      <c r="D378" s="483" t="s">
        <v>418</v>
      </c>
      <c r="E378" s="483">
        <v>176.4</v>
      </c>
      <c r="F378" s="483" t="s">
        <v>78</v>
      </c>
      <c r="G378" s="483">
        <v>1999</v>
      </c>
      <c r="H378" s="483">
        <v>11</v>
      </c>
      <c r="I378" s="848"/>
      <c r="J378" s="851"/>
    </row>
    <row r="379" spans="1:10" ht="30">
      <c r="A379" s="483">
        <v>6</v>
      </c>
      <c r="B379" s="768" t="s">
        <v>802</v>
      </c>
      <c r="C379" s="483" t="s">
        <v>186</v>
      </c>
      <c r="D379" s="483" t="s">
        <v>418</v>
      </c>
      <c r="E379" s="483">
        <v>246.4</v>
      </c>
      <c r="F379" s="483" t="s">
        <v>78</v>
      </c>
      <c r="G379" s="483">
        <v>1974</v>
      </c>
      <c r="H379" s="483">
        <v>2</v>
      </c>
      <c r="I379" s="848"/>
      <c r="J379" s="851"/>
    </row>
    <row r="380" spans="1:10" ht="30">
      <c r="A380" s="483">
        <v>7</v>
      </c>
      <c r="B380" s="768" t="s">
        <v>803</v>
      </c>
      <c r="C380" s="483" t="s">
        <v>204</v>
      </c>
      <c r="D380" s="483" t="s">
        <v>422</v>
      </c>
      <c r="E380" s="717">
        <v>19.7</v>
      </c>
      <c r="F380" s="483" t="s">
        <v>78</v>
      </c>
      <c r="G380" s="483" t="s">
        <v>804</v>
      </c>
      <c r="H380" s="483">
        <v>9</v>
      </c>
      <c r="I380" s="848"/>
      <c r="J380" s="851"/>
    </row>
    <row r="381" spans="1:10" ht="45">
      <c r="A381" s="483">
        <v>8</v>
      </c>
      <c r="B381" s="768" t="s">
        <v>805</v>
      </c>
      <c r="C381" s="483" t="s">
        <v>204</v>
      </c>
      <c r="D381" s="483" t="s">
        <v>422</v>
      </c>
      <c r="E381" s="717"/>
      <c r="F381" s="483" t="s">
        <v>78</v>
      </c>
      <c r="G381" s="483" t="s">
        <v>806</v>
      </c>
      <c r="H381" s="483">
        <v>1</v>
      </c>
      <c r="I381" s="848"/>
      <c r="J381" s="851"/>
    </row>
    <row r="382" spans="1:10" ht="30">
      <c r="A382" s="483">
        <v>9</v>
      </c>
      <c r="B382" s="768" t="s">
        <v>807</v>
      </c>
      <c r="C382" s="483" t="s">
        <v>186</v>
      </c>
      <c r="D382" s="483" t="s">
        <v>418</v>
      </c>
      <c r="E382" s="483">
        <v>172.28</v>
      </c>
      <c r="F382" s="483" t="s">
        <v>78</v>
      </c>
      <c r="G382" s="483">
        <v>2001</v>
      </c>
      <c r="H382" s="483">
        <v>2</v>
      </c>
      <c r="I382" s="848"/>
      <c r="J382" s="851"/>
    </row>
    <row r="383" spans="1:10" ht="30">
      <c r="A383" s="483">
        <v>10</v>
      </c>
      <c r="B383" s="768" t="s">
        <v>808</v>
      </c>
      <c r="C383" s="483" t="s">
        <v>204</v>
      </c>
      <c r="D383" s="483" t="s">
        <v>422</v>
      </c>
      <c r="E383" s="483">
        <v>9.6999999999999993</v>
      </c>
      <c r="F383" s="483" t="s">
        <v>78</v>
      </c>
      <c r="G383" s="483" t="s">
        <v>806</v>
      </c>
      <c r="H383" s="483">
        <v>2</v>
      </c>
      <c r="I383" s="848"/>
      <c r="J383" s="851"/>
    </row>
    <row r="384" spans="1:10" ht="30">
      <c r="A384" s="483">
        <v>11</v>
      </c>
      <c r="B384" s="483" t="s">
        <v>809</v>
      </c>
      <c r="C384" s="483" t="s">
        <v>186</v>
      </c>
      <c r="D384" s="483"/>
      <c r="E384" s="483"/>
      <c r="F384" s="483" t="s">
        <v>78</v>
      </c>
      <c r="G384" s="483" t="s">
        <v>806</v>
      </c>
      <c r="H384" s="483">
        <v>13</v>
      </c>
      <c r="I384" s="848"/>
      <c r="J384" s="851"/>
    </row>
    <row r="385" spans="1:10" ht="30">
      <c r="A385" s="483">
        <v>12</v>
      </c>
      <c r="B385" s="483" t="s">
        <v>810</v>
      </c>
      <c r="C385" s="483" t="s">
        <v>186</v>
      </c>
      <c r="D385" s="483" t="s">
        <v>418</v>
      </c>
      <c r="E385" s="483">
        <v>123</v>
      </c>
      <c r="F385" s="483" t="s">
        <v>78</v>
      </c>
      <c r="G385" s="483">
        <v>1984</v>
      </c>
      <c r="H385" s="483">
        <v>4</v>
      </c>
      <c r="I385" s="848"/>
      <c r="J385" s="851"/>
    </row>
    <row r="386" spans="1:10">
      <c r="A386" s="483">
        <v>13</v>
      </c>
      <c r="B386" s="483" t="s">
        <v>811</v>
      </c>
      <c r="C386" s="483" t="s">
        <v>186</v>
      </c>
      <c r="D386" s="483" t="s">
        <v>418</v>
      </c>
      <c r="E386" s="483">
        <v>182</v>
      </c>
      <c r="F386" s="483" t="s">
        <v>78</v>
      </c>
      <c r="G386" s="483">
        <v>2007</v>
      </c>
      <c r="H386" s="483">
        <v>9</v>
      </c>
      <c r="I386" s="848"/>
      <c r="J386" s="851"/>
    </row>
    <row r="387" spans="1:10" ht="15.75">
      <c r="A387" s="483"/>
      <c r="B387" s="483"/>
      <c r="C387" s="483"/>
      <c r="D387" s="483"/>
      <c r="E387" s="483"/>
      <c r="F387" s="483"/>
      <c r="G387" s="230" t="s">
        <v>43</v>
      </c>
      <c r="H387" s="230">
        <f>SUM(H348:H386)</f>
        <v>195</v>
      </c>
      <c r="I387" s="852"/>
      <c r="J387" s="851"/>
    </row>
    <row r="388" spans="1:10" ht="21">
      <c r="A388" s="700"/>
      <c r="B388" s="720"/>
      <c r="C388" s="700"/>
      <c r="D388" s="721"/>
      <c r="E388" s="721"/>
      <c r="F388" s="721"/>
      <c r="G388" s="763" t="s">
        <v>1261</v>
      </c>
      <c r="H388" s="658">
        <f>H387+H345</f>
        <v>270</v>
      </c>
      <c r="I388" s="829"/>
      <c r="J388" s="807"/>
    </row>
    <row r="389" spans="1:10" ht="19.5">
      <c r="A389" s="824" t="s">
        <v>320</v>
      </c>
      <c r="B389" s="824"/>
      <c r="C389" s="824"/>
      <c r="D389" s="824"/>
      <c r="E389" s="824"/>
      <c r="F389" s="824"/>
      <c r="G389" s="824"/>
      <c r="H389" s="824"/>
      <c r="I389" s="824"/>
      <c r="J389" s="811"/>
    </row>
    <row r="390" spans="1:10" ht="19.5">
      <c r="A390" s="824" t="s">
        <v>0</v>
      </c>
      <c r="B390" s="824"/>
      <c r="C390" s="824"/>
      <c r="D390" s="824"/>
      <c r="E390" s="824"/>
      <c r="F390" s="824"/>
      <c r="G390" s="824"/>
      <c r="H390" s="824"/>
      <c r="I390" s="824"/>
      <c r="J390" s="812"/>
    </row>
    <row r="391" spans="1:10" ht="105">
      <c r="A391" s="699" t="s">
        <v>3</v>
      </c>
      <c r="B391" s="699" t="s">
        <v>387</v>
      </c>
      <c r="C391" s="699" t="s">
        <v>388</v>
      </c>
      <c r="D391" s="699" t="s">
        <v>389</v>
      </c>
      <c r="E391" s="699" t="s">
        <v>390</v>
      </c>
      <c r="F391" s="699" t="s">
        <v>391</v>
      </c>
      <c r="G391" s="699" t="s">
        <v>7</v>
      </c>
      <c r="H391" s="699" t="s">
        <v>8</v>
      </c>
      <c r="I391" s="699" t="s">
        <v>9</v>
      </c>
      <c r="J391" s="791" t="s">
        <v>10</v>
      </c>
    </row>
    <row r="392" spans="1:10" ht="31.5">
      <c r="A392" s="769">
        <v>1</v>
      </c>
      <c r="B392" s="59" t="s">
        <v>812</v>
      </c>
      <c r="C392" s="769" t="s">
        <v>138</v>
      </c>
      <c r="D392" s="770">
        <v>1</v>
      </c>
      <c r="E392" s="770">
        <v>20</v>
      </c>
      <c r="F392" s="770" t="s">
        <v>13</v>
      </c>
      <c r="G392" s="770">
        <v>2011</v>
      </c>
      <c r="H392" s="770">
        <v>0</v>
      </c>
      <c r="I392" s="853"/>
      <c r="J392" s="789"/>
    </row>
    <row r="393" spans="1:10" ht="31.5">
      <c r="A393" s="769">
        <v>2</v>
      </c>
      <c r="B393" s="59" t="s">
        <v>813</v>
      </c>
      <c r="C393" s="769" t="s">
        <v>138</v>
      </c>
      <c r="D393" s="770">
        <v>1</v>
      </c>
      <c r="E393" s="770">
        <v>42</v>
      </c>
      <c r="F393" s="770" t="s">
        <v>13</v>
      </c>
      <c r="G393" s="770">
        <v>2018</v>
      </c>
      <c r="H393" s="770">
        <v>0</v>
      </c>
      <c r="I393" s="853"/>
      <c r="J393" s="789"/>
    </row>
    <row r="394" spans="1:10" ht="31.5">
      <c r="A394" s="769">
        <v>3</v>
      </c>
      <c r="B394" s="59" t="s">
        <v>814</v>
      </c>
      <c r="C394" s="769" t="s">
        <v>135</v>
      </c>
      <c r="D394" s="770">
        <v>1</v>
      </c>
      <c r="E394" s="770">
        <v>35</v>
      </c>
      <c r="F394" s="770" t="s">
        <v>13</v>
      </c>
      <c r="G394" s="770">
        <v>1985</v>
      </c>
      <c r="H394" s="770">
        <v>3</v>
      </c>
      <c r="I394" s="853"/>
      <c r="J394" s="789"/>
    </row>
    <row r="395" spans="1:10" ht="31.5">
      <c r="A395" s="769">
        <v>4</v>
      </c>
      <c r="B395" s="59" t="s">
        <v>815</v>
      </c>
      <c r="C395" s="769" t="s">
        <v>138</v>
      </c>
      <c r="D395" s="770">
        <v>1</v>
      </c>
      <c r="E395" s="770">
        <v>55</v>
      </c>
      <c r="F395" s="770" t="s">
        <v>13</v>
      </c>
      <c r="G395" s="770">
        <v>1981</v>
      </c>
      <c r="H395" s="770">
        <v>4</v>
      </c>
      <c r="I395" s="853"/>
      <c r="J395" s="789"/>
    </row>
    <row r="396" spans="1:10" ht="15.75">
      <c r="A396" s="769">
        <v>5</v>
      </c>
      <c r="B396" s="59" t="s">
        <v>816</v>
      </c>
      <c r="C396" s="769" t="s">
        <v>138</v>
      </c>
      <c r="D396" s="770">
        <v>1</v>
      </c>
      <c r="E396" s="770">
        <v>59</v>
      </c>
      <c r="F396" s="770" t="s">
        <v>13</v>
      </c>
      <c r="G396" s="770">
        <v>1959</v>
      </c>
      <c r="H396" s="770">
        <v>2</v>
      </c>
      <c r="I396" s="853"/>
      <c r="J396" s="789"/>
    </row>
    <row r="397" spans="1:10" ht="31.5">
      <c r="A397" s="769">
        <v>6</v>
      </c>
      <c r="B397" s="59" t="s">
        <v>817</v>
      </c>
      <c r="C397" s="769" t="s">
        <v>138</v>
      </c>
      <c r="D397" s="770">
        <v>1</v>
      </c>
      <c r="E397" s="770">
        <v>20</v>
      </c>
      <c r="F397" s="770" t="s">
        <v>13</v>
      </c>
      <c r="G397" s="770">
        <v>1959</v>
      </c>
      <c r="H397" s="770">
        <v>0</v>
      </c>
      <c r="I397" s="853"/>
      <c r="J397" s="789"/>
    </row>
    <row r="398" spans="1:10" ht="31.5">
      <c r="A398" s="769">
        <v>7</v>
      </c>
      <c r="B398" s="59" t="s">
        <v>818</v>
      </c>
      <c r="C398" s="769"/>
      <c r="D398" s="770"/>
      <c r="E398" s="770"/>
      <c r="F398" s="770"/>
      <c r="G398" s="770"/>
      <c r="H398" s="770">
        <v>1</v>
      </c>
      <c r="I398" s="853"/>
      <c r="J398" s="789"/>
    </row>
    <row r="399" spans="1:10" ht="31.5">
      <c r="A399" s="769">
        <v>8</v>
      </c>
      <c r="B399" s="59" t="s">
        <v>819</v>
      </c>
      <c r="C399" s="769" t="s">
        <v>74</v>
      </c>
      <c r="D399" s="770">
        <v>1</v>
      </c>
      <c r="E399" s="770">
        <v>115</v>
      </c>
      <c r="F399" s="770" t="s">
        <v>13</v>
      </c>
      <c r="G399" s="770">
        <v>1995</v>
      </c>
      <c r="H399" s="770">
        <v>13</v>
      </c>
      <c r="I399" s="853"/>
      <c r="J399" s="789"/>
    </row>
    <row r="400" spans="1:10" ht="15.75">
      <c r="A400" s="769">
        <v>9</v>
      </c>
      <c r="B400" s="59" t="s">
        <v>820</v>
      </c>
      <c r="C400" s="769" t="s">
        <v>135</v>
      </c>
      <c r="D400" s="770">
        <v>2</v>
      </c>
      <c r="E400" s="770">
        <v>76</v>
      </c>
      <c r="F400" s="770" t="s">
        <v>13</v>
      </c>
      <c r="G400" s="770">
        <v>1967</v>
      </c>
      <c r="H400" s="770">
        <v>11</v>
      </c>
      <c r="I400" s="853"/>
      <c r="J400" s="789"/>
    </row>
    <row r="401" spans="1:10" ht="15.75">
      <c r="A401" s="769">
        <v>10</v>
      </c>
      <c r="B401" s="59" t="s">
        <v>821</v>
      </c>
      <c r="C401" s="769"/>
      <c r="D401" s="770"/>
      <c r="E401" s="770"/>
      <c r="F401" s="770"/>
      <c r="G401" s="770"/>
      <c r="H401" s="770">
        <v>5</v>
      </c>
      <c r="I401" s="853"/>
      <c r="J401" s="789"/>
    </row>
    <row r="402" spans="1:10" ht="15.75">
      <c r="A402" s="769">
        <v>11</v>
      </c>
      <c r="B402" s="59" t="s">
        <v>822</v>
      </c>
      <c r="C402" s="769" t="s">
        <v>135</v>
      </c>
      <c r="D402" s="770">
        <v>2</v>
      </c>
      <c r="E402" s="770">
        <v>14.5</v>
      </c>
      <c r="F402" s="770" t="s">
        <v>13</v>
      </c>
      <c r="G402" s="770">
        <v>2021</v>
      </c>
      <c r="H402" s="770">
        <v>1</v>
      </c>
      <c r="I402" s="853"/>
      <c r="J402" s="789"/>
    </row>
    <row r="403" spans="1:10" ht="15.75">
      <c r="A403" s="769">
        <v>12</v>
      </c>
      <c r="B403" s="59" t="s">
        <v>823</v>
      </c>
      <c r="C403" s="769" t="s">
        <v>135</v>
      </c>
      <c r="D403" s="770">
        <v>2</v>
      </c>
      <c r="E403" s="770">
        <v>7.56</v>
      </c>
      <c r="F403" s="770" t="s">
        <v>13</v>
      </c>
      <c r="G403" s="770">
        <v>2018</v>
      </c>
      <c r="H403" s="770">
        <v>6</v>
      </c>
      <c r="I403" s="853"/>
      <c r="J403" s="789"/>
    </row>
    <row r="404" spans="1:10" ht="15.75">
      <c r="A404" s="769">
        <v>13</v>
      </c>
      <c r="B404" s="59" t="s">
        <v>824</v>
      </c>
      <c r="C404" s="769"/>
      <c r="D404" s="770"/>
      <c r="E404" s="770"/>
      <c r="F404" s="770"/>
      <c r="G404" s="770"/>
      <c r="H404" s="770">
        <v>0</v>
      </c>
      <c r="I404" s="853"/>
      <c r="J404" s="789"/>
    </row>
    <row r="405" spans="1:10" ht="15.75">
      <c r="A405" s="769">
        <v>14</v>
      </c>
      <c r="B405" s="59" t="s">
        <v>825</v>
      </c>
      <c r="C405" s="769"/>
      <c r="D405" s="770"/>
      <c r="E405" s="770"/>
      <c r="F405" s="770"/>
      <c r="G405" s="770"/>
      <c r="H405" s="770">
        <v>0</v>
      </c>
      <c r="I405" s="853"/>
      <c r="J405" s="789"/>
    </row>
    <row r="406" spans="1:10" ht="31.5">
      <c r="A406" s="769">
        <v>15</v>
      </c>
      <c r="B406" s="26" t="s">
        <v>826</v>
      </c>
      <c r="C406" s="771" t="s">
        <v>138</v>
      </c>
      <c r="D406" s="772">
        <v>2</v>
      </c>
      <c r="E406" s="772">
        <v>101.872</v>
      </c>
      <c r="F406" s="772" t="s">
        <v>13</v>
      </c>
      <c r="G406" s="772" t="s">
        <v>827</v>
      </c>
      <c r="H406" s="772">
        <v>10</v>
      </c>
      <c r="I406" s="853"/>
      <c r="J406" s="854"/>
    </row>
    <row r="407" spans="1:10" ht="47.25">
      <c r="A407" s="769">
        <v>16</v>
      </c>
      <c r="B407" s="712" t="s">
        <v>828</v>
      </c>
      <c r="C407" s="771" t="s">
        <v>138</v>
      </c>
      <c r="D407" s="772">
        <v>2</v>
      </c>
      <c r="E407" s="772">
        <v>30.178999999999998</v>
      </c>
      <c r="F407" s="772" t="s">
        <v>13</v>
      </c>
      <c r="G407" s="59" t="s">
        <v>829</v>
      </c>
      <c r="H407" s="772">
        <v>2</v>
      </c>
      <c r="I407" s="853"/>
      <c r="J407" s="855"/>
    </row>
    <row r="408" spans="1:10" ht="32.25">
      <c r="A408" s="769">
        <v>17</v>
      </c>
      <c r="B408" s="712" t="s">
        <v>830</v>
      </c>
      <c r="C408" s="771" t="s">
        <v>138</v>
      </c>
      <c r="D408" s="772">
        <v>1</v>
      </c>
      <c r="E408" s="772">
        <v>41.594000000000001</v>
      </c>
      <c r="F408" s="772" t="s">
        <v>13</v>
      </c>
      <c r="G408" s="772" t="s">
        <v>346</v>
      </c>
      <c r="H408" s="772">
        <v>4</v>
      </c>
      <c r="I408" s="853"/>
      <c r="J408" s="855"/>
    </row>
    <row r="409" spans="1:10" ht="32.25">
      <c r="A409" s="769">
        <v>18</v>
      </c>
      <c r="B409" s="712" t="s">
        <v>831</v>
      </c>
      <c r="C409" s="771" t="s">
        <v>138</v>
      </c>
      <c r="D409" s="772">
        <v>1</v>
      </c>
      <c r="E409" s="772">
        <v>13.085000000000001</v>
      </c>
      <c r="F409" s="772" t="s">
        <v>13</v>
      </c>
      <c r="G409" s="772" t="s">
        <v>832</v>
      </c>
      <c r="H409" s="772">
        <v>1</v>
      </c>
      <c r="I409" s="853"/>
      <c r="J409" s="855"/>
    </row>
    <row r="410" spans="1:10" ht="16.5">
      <c r="A410" s="769">
        <v>19</v>
      </c>
      <c r="B410" s="712" t="s">
        <v>833</v>
      </c>
      <c r="C410" s="771" t="s">
        <v>138</v>
      </c>
      <c r="D410" s="772">
        <v>1</v>
      </c>
      <c r="E410" s="772">
        <v>8.0280000000000005</v>
      </c>
      <c r="F410" s="772" t="s">
        <v>13</v>
      </c>
      <c r="G410" s="772" t="s">
        <v>834</v>
      </c>
      <c r="H410" s="772">
        <v>1</v>
      </c>
      <c r="I410" s="853"/>
      <c r="J410" s="855"/>
    </row>
    <row r="411" spans="1:10" ht="110.25">
      <c r="A411" s="769">
        <v>20</v>
      </c>
      <c r="B411" s="59" t="s">
        <v>835</v>
      </c>
      <c r="C411" s="710" t="s">
        <v>138</v>
      </c>
      <c r="D411" s="772">
        <v>1</v>
      </c>
      <c r="E411" s="772">
        <v>21.224</v>
      </c>
      <c r="F411" s="772" t="s">
        <v>13</v>
      </c>
      <c r="G411" s="59" t="s">
        <v>836</v>
      </c>
      <c r="H411" s="772">
        <v>1</v>
      </c>
      <c r="I411" s="853"/>
      <c r="J411" s="855"/>
    </row>
    <row r="412" spans="1:10" ht="15.75">
      <c r="A412" s="769">
        <v>21</v>
      </c>
      <c r="B412" s="773" t="s">
        <v>837</v>
      </c>
      <c r="C412" s="710" t="s">
        <v>175</v>
      </c>
      <c r="D412" s="772" t="s">
        <v>493</v>
      </c>
      <c r="E412" s="772">
        <v>79.099999999999994</v>
      </c>
      <c r="F412" s="772" t="s">
        <v>339</v>
      </c>
      <c r="G412" s="772">
        <v>1980</v>
      </c>
      <c r="H412" s="774">
        <v>7</v>
      </c>
      <c r="I412" s="856"/>
      <c r="J412" s="789"/>
    </row>
    <row r="413" spans="1:10" ht="15.75">
      <c r="A413" s="769">
        <v>22</v>
      </c>
      <c r="B413" s="773" t="s">
        <v>838</v>
      </c>
      <c r="C413" s="710" t="s">
        <v>74</v>
      </c>
      <c r="D413" s="772" t="s">
        <v>493</v>
      </c>
      <c r="E413" s="772">
        <v>125.497</v>
      </c>
      <c r="F413" s="772" t="s">
        <v>339</v>
      </c>
      <c r="G413" s="772">
        <v>1995</v>
      </c>
      <c r="H413" s="774">
        <v>8</v>
      </c>
      <c r="I413" s="856"/>
      <c r="J413" s="789"/>
    </row>
    <row r="414" spans="1:10" ht="15.75">
      <c r="A414" s="769">
        <v>23</v>
      </c>
      <c r="B414" s="59" t="s">
        <v>839</v>
      </c>
      <c r="C414" s="710" t="s">
        <v>175</v>
      </c>
      <c r="D414" s="772" t="s">
        <v>493</v>
      </c>
      <c r="E414" s="772">
        <v>76.385999999999996</v>
      </c>
      <c r="F414" s="772" t="s">
        <v>339</v>
      </c>
      <c r="G414" s="772">
        <v>1984</v>
      </c>
      <c r="H414" s="774">
        <v>3</v>
      </c>
      <c r="I414" s="856"/>
      <c r="J414" s="789"/>
    </row>
    <row r="415" spans="1:10" ht="52.5" customHeight="1">
      <c r="A415" s="769">
        <v>24</v>
      </c>
      <c r="B415" s="59" t="s">
        <v>840</v>
      </c>
      <c r="C415" s="710" t="s">
        <v>175</v>
      </c>
      <c r="D415" s="772" t="s">
        <v>493</v>
      </c>
      <c r="E415" s="772">
        <v>57.3</v>
      </c>
      <c r="F415" s="772" t="s">
        <v>339</v>
      </c>
      <c r="G415" s="772">
        <v>1984</v>
      </c>
      <c r="H415" s="774">
        <v>4</v>
      </c>
      <c r="I415" s="856"/>
      <c r="J415" s="857" t="s">
        <v>841</v>
      </c>
    </row>
    <row r="416" spans="1:10" ht="65.25" customHeight="1">
      <c r="A416" s="769">
        <v>25</v>
      </c>
      <c r="B416" s="59" t="s">
        <v>842</v>
      </c>
      <c r="C416" s="710" t="s">
        <v>175</v>
      </c>
      <c r="D416" s="772" t="s">
        <v>490</v>
      </c>
      <c r="E416" s="772" t="s">
        <v>843</v>
      </c>
      <c r="F416" s="772" t="s">
        <v>339</v>
      </c>
      <c r="G416" s="772">
        <v>2017</v>
      </c>
      <c r="H416" s="774">
        <v>0</v>
      </c>
      <c r="I416" s="856"/>
      <c r="J416" s="789"/>
    </row>
    <row r="417" spans="1:10" ht="31.5">
      <c r="A417" s="769">
        <v>26</v>
      </c>
      <c r="B417" s="59" t="s">
        <v>844</v>
      </c>
      <c r="C417" s="710" t="s">
        <v>186</v>
      </c>
      <c r="D417" s="772" t="s">
        <v>490</v>
      </c>
      <c r="E417" s="772" t="s">
        <v>845</v>
      </c>
      <c r="F417" s="772" t="s">
        <v>339</v>
      </c>
      <c r="G417" s="772">
        <v>2008</v>
      </c>
      <c r="H417" s="774">
        <v>0</v>
      </c>
      <c r="I417" s="856"/>
      <c r="J417" s="789"/>
    </row>
    <row r="418" spans="1:10" ht="15.75">
      <c r="A418" s="769">
        <v>27</v>
      </c>
      <c r="B418" s="773" t="s">
        <v>846</v>
      </c>
      <c r="C418" s="710" t="s">
        <v>175</v>
      </c>
      <c r="D418" s="772" t="s">
        <v>490</v>
      </c>
      <c r="E418" s="772">
        <v>41.65</v>
      </c>
      <c r="F418" s="772" t="s">
        <v>339</v>
      </c>
      <c r="G418" s="772">
        <v>2018</v>
      </c>
      <c r="H418" s="774">
        <v>2</v>
      </c>
      <c r="I418" s="856"/>
      <c r="J418" s="789"/>
    </row>
    <row r="419" spans="1:10" ht="15.75">
      <c r="A419" s="769">
        <v>28</v>
      </c>
      <c r="B419" s="773" t="s">
        <v>847</v>
      </c>
      <c r="C419" s="710" t="s">
        <v>175</v>
      </c>
      <c r="D419" s="772" t="s">
        <v>490</v>
      </c>
      <c r="E419" s="772">
        <v>3.1040000000000001</v>
      </c>
      <c r="F419" s="772" t="s">
        <v>339</v>
      </c>
      <c r="G419" s="772">
        <v>2019</v>
      </c>
      <c r="H419" s="774">
        <v>1</v>
      </c>
      <c r="I419" s="856"/>
      <c r="J419" s="789"/>
    </row>
    <row r="420" spans="1:10" ht="15.75">
      <c r="A420" s="769">
        <v>29</v>
      </c>
      <c r="B420" s="773" t="s">
        <v>848</v>
      </c>
      <c r="C420" s="710" t="s">
        <v>175</v>
      </c>
      <c r="D420" s="772" t="s">
        <v>490</v>
      </c>
      <c r="E420" s="772">
        <v>23.54</v>
      </c>
      <c r="F420" s="772" t="s">
        <v>339</v>
      </c>
      <c r="G420" s="772">
        <v>2009</v>
      </c>
      <c r="H420" s="774">
        <v>0</v>
      </c>
      <c r="I420" s="856"/>
      <c r="J420" s="789"/>
    </row>
    <row r="421" spans="1:10" ht="31.5">
      <c r="A421" s="769">
        <v>30</v>
      </c>
      <c r="B421" s="773" t="s">
        <v>849</v>
      </c>
      <c r="C421" s="710" t="s">
        <v>175</v>
      </c>
      <c r="D421" s="772" t="s">
        <v>493</v>
      </c>
      <c r="E421" s="775">
        <v>31.256</v>
      </c>
      <c r="F421" s="770" t="s">
        <v>339</v>
      </c>
      <c r="G421" s="772">
        <v>2021</v>
      </c>
      <c r="H421" s="774">
        <v>0</v>
      </c>
      <c r="I421" s="856"/>
      <c r="J421" s="789"/>
    </row>
    <row r="422" spans="1:10" ht="15.75">
      <c r="A422" s="769">
        <v>31</v>
      </c>
      <c r="B422" s="59" t="s">
        <v>850</v>
      </c>
      <c r="C422" s="771" t="s">
        <v>135</v>
      </c>
      <c r="D422" s="770">
        <v>2</v>
      </c>
      <c r="E422" s="772">
        <v>1.4319999999999999</v>
      </c>
      <c r="F422" s="770" t="s">
        <v>13</v>
      </c>
      <c r="G422" s="770" t="s">
        <v>851</v>
      </c>
      <c r="H422" s="772">
        <v>0</v>
      </c>
      <c r="I422" s="853"/>
      <c r="J422" s="831"/>
    </row>
    <row r="423" spans="1:10" ht="31.5">
      <c r="A423" s="769">
        <v>32</v>
      </c>
      <c r="B423" s="59" t="s">
        <v>852</v>
      </c>
      <c r="C423" s="771" t="s">
        <v>138</v>
      </c>
      <c r="D423" s="770">
        <v>1</v>
      </c>
      <c r="E423" s="772">
        <v>44.932000000000002</v>
      </c>
      <c r="F423" s="770" t="s">
        <v>13</v>
      </c>
      <c r="G423" s="776" t="s">
        <v>853</v>
      </c>
      <c r="H423" s="772">
        <v>0</v>
      </c>
      <c r="I423" s="853"/>
      <c r="J423" s="831"/>
    </row>
    <row r="424" spans="1:10" ht="31.5">
      <c r="A424" s="769">
        <v>33</v>
      </c>
      <c r="B424" s="59" t="s">
        <v>854</v>
      </c>
      <c r="C424" s="771" t="s">
        <v>138</v>
      </c>
      <c r="D424" s="770">
        <v>1</v>
      </c>
      <c r="E424" s="772">
        <v>8.0860000000000003</v>
      </c>
      <c r="F424" s="770" t="s">
        <v>13</v>
      </c>
      <c r="G424" s="776" t="s">
        <v>855</v>
      </c>
      <c r="H424" s="772">
        <v>0</v>
      </c>
      <c r="I424" s="853"/>
      <c r="J424" s="831"/>
    </row>
    <row r="425" spans="1:10" ht="31.5">
      <c r="A425" s="769">
        <v>34</v>
      </c>
      <c r="B425" s="59" t="s">
        <v>856</v>
      </c>
      <c r="C425" s="771" t="s">
        <v>138</v>
      </c>
      <c r="D425" s="770">
        <v>1</v>
      </c>
      <c r="E425" s="772">
        <v>4.5640000000000001</v>
      </c>
      <c r="F425" s="770" t="s">
        <v>13</v>
      </c>
      <c r="G425" s="776" t="s">
        <v>857</v>
      </c>
      <c r="H425" s="772">
        <v>0</v>
      </c>
      <c r="I425" s="853"/>
      <c r="J425" s="831"/>
    </row>
    <row r="426" spans="1:10" ht="31.5">
      <c r="A426" s="769">
        <v>35</v>
      </c>
      <c r="B426" s="59" t="s">
        <v>858</v>
      </c>
      <c r="C426" s="710" t="s">
        <v>138</v>
      </c>
      <c r="D426" s="772">
        <v>1</v>
      </c>
      <c r="E426" s="772">
        <v>16.829000000000001</v>
      </c>
      <c r="F426" s="772" t="s">
        <v>13</v>
      </c>
      <c r="G426" s="776" t="s">
        <v>859</v>
      </c>
      <c r="H426" s="772">
        <v>2</v>
      </c>
      <c r="I426" s="853"/>
      <c r="J426" s="858"/>
    </row>
    <row r="427" spans="1:10" ht="31.5">
      <c r="A427" s="769">
        <v>36</v>
      </c>
      <c r="B427" s="26" t="s">
        <v>860</v>
      </c>
      <c r="C427" s="710" t="s">
        <v>138</v>
      </c>
      <c r="D427" s="772">
        <v>2</v>
      </c>
      <c r="E427" s="772">
        <v>27.37</v>
      </c>
      <c r="F427" s="772" t="s">
        <v>13</v>
      </c>
      <c r="G427" s="772" t="s">
        <v>861</v>
      </c>
      <c r="H427" s="772">
        <v>2</v>
      </c>
      <c r="I427" s="853"/>
      <c r="J427" s="789"/>
    </row>
    <row r="428" spans="1:10" ht="31.5">
      <c r="A428" s="769">
        <v>37</v>
      </c>
      <c r="B428" s="59" t="s">
        <v>862</v>
      </c>
      <c r="C428" s="710" t="s">
        <v>138</v>
      </c>
      <c r="D428" s="772">
        <v>1</v>
      </c>
      <c r="E428" s="772">
        <v>23.914999999999999</v>
      </c>
      <c r="F428" s="772" t="s">
        <v>13</v>
      </c>
      <c r="G428" s="772" t="s">
        <v>863</v>
      </c>
      <c r="H428" s="772">
        <v>1</v>
      </c>
      <c r="I428" s="853"/>
      <c r="J428" s="831"/>
    </row>
    <row r="429" spans="1:10" ht="31.5">
      <c r="A429" s="769">
        <v>38</v>
      </c>
      <c r="B429" s="59" t="s">
        <v>864</v>
      </c>
      <c r="C429" s="710" t="s">
        <v>135</v>
      </c>
      <c r="D429" s="772">
        <v>2</v>
      </c>
      <c r="E429" s="772">
        <v>31.649000000000001</v>
      </c>
      <c r="F429" s="772" t="s">
        <v>13</v>
      </c>
      <c r="G429" s="776" t="s">
        <v>865</v>
      </c>
      <c r="H429" s="772">
        <v>2</v>
      </c>
      <c r="I429" s="853"/>
      <c r="J429" s="789"/>
    </row>
    <row r="430" spans="1:10" ht="31.5">
      <c r="A430" s="769">
        <v>39</v>
      </c>
      <c r="B430" s="712" t="s">
        <v>866</v>
      </c>
      <c r="C430" s="770">
        <v>400</v>
      </c>
      <c r="D430" s="770">
        <v>2</v>
      </c>
      <c r="E430" s="770">
        <v>49.2</v>
      </c>
      <c r="F430" s="770" t="s">
        <v>867</v>
      </c>
      <c r="G430" s="770">
        <v>2015</v>
      </c>
      <c r="H430" s="770">
        <v>5</v>
      </c>
      <c r="I430" s="853"/>
      <c r="J430" s="859"/>
    </row>
    <row r="431" spans="1:10" ht="31.5">
      <c r="A431" s="769">
        <v>40</v>
      </c>
      <c r="B431" s="777" t="s">
        <v>868</v>
      </c>
      <c r="C431" s="770">
        <v>220</v>
      </c>
      <c r="D431" s="770">
        <v>2</v>
      </c>
      <c r="E431" s="770">
        <v>60.3</v>
      </c>
      <c r="F431" s="778" t="s">
        <v>867</v>
      </c>
      <c r="G431" s="770">
        <v>2008</v>
      </c>
      <c r="H431" s="770">
        <v>1</v>
      </c>
      <c r="I431" s="853"/>
      <c r="J431" s="859"/>
    </row>
    <row r="432" spans="1:10" ht="31.5">
      <c r="A432" s="769">
        <v>41</v>
      </c>
      <c r="B432" s="712" t="s">
        <v>869</v>
      </c>
      <c r="C432" s="770">
        <v>220</v>
      </c>
      <c r="D432" s="770">
        <v>2</v>
      </c>
      <c r="E432" s="770">
        <v>31.67</v>
      </c>
      <c r="F432" s="778" t="s">
        <v>867</v>
      </c>
      <c r="G432" s="770">
        <v>2009</v>
      </c>
      <c r="H432" s="770">
        <v>14</v>
      </c>
      <c r="I432" s="853"/>
      <c r="J432" s="859"/>
    </row>
    <row r="433" spans="1:10" ht="31.5">
      <c r="A433" s="769">
        <v>42</v>
      </c>
      <c r="B433" s="777" t="s">
        <v>870</v>
      </c>
      <c r="C433" s="770">
        <v>220</v>
      </c>
      <c r="D433" s="770">
        <v>2</v>
      </c>
      <c r="E433" s="770">
        <v>5.5830000000000002</v>
      </c>
      <c r="F433" s="778" t="s">
        <v>867</v>
      </c>
      <c r="G433" s="770">
        <v>2005</v>
      </c>
      <c r="H433" s="770">
        <v>0</v>
      </c>
      <c r="I433" s="853"/>
      <c r="J433" s="859"/>
    </row>
    <row r="434" spans="1:10" ht="15.75">
      <c r="A434" s="769">
        <v>43</v>
      </c>
      <c r="B434" s="779" t="s">
        <v>871</v>
      </c>
      <c r="C434" s="771" t="s">
        <v>204</v>
      </c>
      <c r="D434" s="770">
        <v>1</v>
      </c>
      <c r="E434" s="770" t="s">
        <v>872</v>
      </c>
      <c r="F434" s="770" t="s">
        <v>80</v>
      </c>
      <c r="G434" s="770" t="s">
        <v>863</v>
      </c>
      <c r="H434" s="770">
        <v>2</v>
      </c>
      <c r="I434" s="856"/>
      <c r="J434" s="789"/>
    </row>
    <row r="435" spans="1:10" ht="31.5">
      <c r="A435" s="769">
        <v>44</v>
      </c>
      <c r="B435" s="348" t="s">
        <v>873</v>
      </c>
      <c r="C435" s="710" t="s">
        <v>135</v>
      </c>
      <c r="D435" s="772">
        <v>2</v>
      </c>
      <c r="E435" s="772" t="s">
        <v>874</v>
      </c>
      <c r="F435" s="772" t="s">
        <v>80</v>
      </c>
      <c r="G435" s="772" t="s">
        <v>875</v>
      </c>
      <c r="H435" s="772">
        <v>6</v>
      </c>
      <c r="I435" s="856"/>
      <c r="J435" s="789"/>
    </row>
    <row r="436" spans="1:10" ht="15.75">
      <c r="A436" s="769">
        <v>45</v>
      </c>
      <c r="B436" s="348" t="s">
        <v>876</v>
      </c>
      <c r="C436" s="348" t="s">
        <v>138</v>
      </c>
      <c r="D436" s="59">
        <v>2</v>
      </c>
      <c r="E436" s="59">
        <v>1.01</v>
      </c>
      <c r="F436" s="772" t="s">
        <v>78</v>
      </c>
      <c r="G436" s="59" t="s">
        <v>363</v>
      </c>
      <c r="H436" s="708">
        <v>1</v>
      </c>
      <c r="I436" s="856"/>
      <c r="J436" s="789"/>
    </row>
    <row r="437" spans="1:10" ht="31.5">
      <c r="A437" s="769">
        <v>46</v>
      </c>
      <c r="B437" s="779" t="s">
        <v>877</v>
      </c>
      <c r="C437" s="771" t="s">
        <v>204</v>
      </c>
      <c r="D437" s="770">
        <v>1</v>
      </c>
      <c r="E437" s="770" t="s">
        <v>878</v>
      </c>
      <c r="F437" s="770" t="s">
        <v>80</v>
      </c>
      <c r="G437" s="770" t="s">
        <v>367</v>
      </c>
      <c r="H437" s="770">
        <v>6</v>
      </c>
      <c r="I437" s="856"/>
      <c r="J437" s="789"/>
    </row>
    <row r="438" spans="1:10" ht="31.5">
      <c r="A438" s="769">
        <v>47</v>
      </c>
      <c r="B438" s="779" t="s">
        <v>879</v>
      </c>
      <c r="C438" s="771" t="s">
        <v>138</v>
      </c>
      <c r="D438" s="712" t="s">
        <v>880</v>
      </c>
      <c r="E438" s="770">
        <v>52.4</v>
      </c>
      <c r="F438" s="770" t="s">
        <v>13</v>
      </c>
      <c r="G438" s="770" t="s">
        <v>369</v>
      </c>
      <c r="H438" s="770">
        <v>2</v>
      </c>
      <c r="I438" s="856"/>
      <c r="J438" s="789"/>
    </row>
    <row r="439" spans="1:10" ht="21">
      <c r="A439" s="721"/>
      <c r="B439" s="707"/>
      <c r="C439" s="721"/>
      <c r="D439" s="721"/>
      <c r="E439" s="721"/>
      <c r="F439" s="721"/>
      <c r="G439" s="753" t="s">
        <v>43</v>
      </c>
      <c r="H439" s="658">
        <f>SUM(H392:H438)</f>
        <v>134</v>
      </c>
      <c r="I439" s="829"/>
    </row>
    <row r="440" spans="1:10">
      <c r="A440" s="721"/>
      <c r="B440" s="707"/>
      <c r="C440" s="721"/>
      <c r="D440" s="721"/>
      <c r="E440" s="721"/>
      <c r="F440" s="721"/>
      <c r="G440" s="721"/>
      <c r="H440" s="721"/>
      <c r="I440" s="828"/>
    </row>
    <row r="441" spans="1:10" ht="97.5">
      <c r="A441" s="700"/>
      <c r="B441" s="780" t="s">
        <v>881</v>
      </c>
      <c r="C441" s="781"/>
      <c r="D441" s="781"/>
      <c r="E441" s="781"/>
      <c r="F441" s="781"/>
      <c r="G441" s="781"/>
      <c r="H441" s="782"/>
      <c r="I441" s="782"/>
    </row>
    <row r="442" spans="1:10" ht="105">
      <c r="A442" s="754" t="s">
        <v>3</v>
      </c>
      <c r="B442" s="754" t="s">
        <v>387</v>
      </c>
      <c r="C442" s="754" t="s">
        <v>388</v>
      </c>
      <c r="D442" s="754" t="s">
        <v>389</v>
      </c>
      <c r="E442" s="754" t="s">
        <v>390</v>
      </c>
      <c r="F442" s="754" t="s">
        <v>391</v>
      </c>
      <c r="G442" s="754" t="s">
        <v>7</v>
      </c>
      <c r="H442" s="754" t="s">
        <v>8</v>
      </c>
      <c r="I442" s="754" t="s">
        <v>9</v>
      </c>
      <c r="J442" s="791" t="s">
        <v>10</v>
      </c>
    </row>
    <row r="443" spans="1:10">
      <c r="A443" s="700"/>
      <c r="B443" s="707"/>
      <c r="C443" s="700"/>
      <c r="D443" s="700" t="s">
        <v>437</v>
      </c>
      <c r="E443" s="700"/>
      <c r="F443" s="700"/>
      <c r="G443" s="700"/>
      <c r="H443" s="700"/>
      <c r="I443" s="700"/>
      <c r="J443" s="831"/>
    </row>
    <row r="444" spans="1:10" ht="97.5">
      <c r="A444" s="721"/>
      <c r="B444" s="780" t="s">
        <v>882</v>
      </c>
      <c r="C444" s="721"/>
      <c r="D444" s="721"/>
      <c r="E444" s="721"/>
      <c r="F444" s="721"/>
      <c r="G444" s="721"/>
      <c r="H444" s="721"/>
      <c r="I444" s="828"/>
    </row>
    <row r="445" spans="1:10" ht="105">
      <c r="A445" s="754" t="s">
        <v>3</v>
      </c>
      <c r="B445" s="754" t="s">
        <v>387</v>
      </c>
      <c r="C445" s="754" t="s">
        <v>388</v>
      </c>
      <c r="D445" s="754" t="s">
        <v>389</v>
      </c>
      <c r="E445" s="754" t="s">
        <v>390</v>
      </c>
      <c r="F445" s="754" t="s">
        <v>391</v>
      </c>
      <c r="G445" s="754" t="s">
        <v>7</v>
      </c>
      <c r="H445" s="754" t="s">
        <v>8</v>
      </c>
      <c r="I445" s="754" t="s">
        <v>9</v>
      </c>
      <c r="J445" s="860" t="s">
        <v>10</v>
      </c>
    </row>
    <row r="446" spans="1:10">
      <c r="A446" s="700"/>
      <c r="B446" s="707"/>
      <c r="C446" s="700"/>
      <c r="D446" s="700"/>
      <c r="E446" s="700"/>
      <c r="F446" s="700"/>
      <c r="G446" s="700"/>
      <c r="H446" s="700"/>
      <c r="I446" s="700"/>
    </row>
    <row r="447" spans="1:10">
      <c r="A447" s="700"/>
      <c r="B447" s="707"/>
      <c r="C447" s="700"/>
      <c r="D447" s="700"/>
      <c r="E447" s="700"/>
      <c r="F447" s="700"/>
      <c r="G447" s="700"/>
      <c r="H447" s="700"/>
      <c r="I447" s="700"/>
    </row>
    <row r="448" spans="1:10">
      <c r="A448" s="700"/>
      <c r="B448" s="707"/>
      <c r="C448" s="700"/>
      <c r="D448" s="700"/>
      <c r="E448" s="700"/>
      <c r="F448" s="700"/>
      <c r="G448" s="700"/>
      <c r="H448" s="700"/>
      <c r="I448" s="700"/>
    </row>
    <row r="449" spans="1:10" ht="97.5">
      <c r="A449" s="721"/>
      <c r="B449" s="780" t="s">
        <v>883</v>
      </c>
      <c r="C449" s="721"/>
      <c r="D449" s="721"/>
      <c r="E449" s="721"/>
      <c r="F449" s="721"/>
      <c r="G449" s="721"/>
      <c r="H449" s="721"/>
      <c r="I449" s="828"/>
    </row>
    <row r="450" spans="1:10" ht="105">
      <c r="A450" s="754" t="s">
        <v>3</v>
      </c>
      <c r="B450" s="754" t="s">
        <v>387</v>
      </c>
      <c r="C450" s="754" t="s">
        <v>388</v>
      </c>
      <c r="D450" s="754" t="s">
        <v>389</v>
      </c>
      <c r="E450" s="754" t="s">
        <v>390</v>
      </c>
      <c r="F450" s="754" t="s">
        <v>391</v>
      </c>
      <c r="G450" s="754" t="s">
        <v>7</v>
      </c>
      <c r="H450" s="754" t="s">
        <v>8</v>
      </c>
      <c r="I450" s="754" t="s">
        <v>9</v>
      </c>
      <c r="J450" s="791" t="s">
        <v>10</v>
      </c>
    </row>
    <row r="451" spans="1:10">
      <c r="A451" s="700"/>
      <c r="B451" s="707"/>
      <c r="C451" s="700"/>
      <c r="D451" s="700"/>
      <c r="E451" s="700"/>
      <c r="F451" s="700"/>
      <c r="G451" s="700"/>
      <c r="H451" s="700"/>
      <c r="I451" s="700"/>
      <c r="J451" s="789"/>
    </row>
    <row r="452" spans="1:10">
      <c r="A452" s="700"/>
      <c r="B452" s="707"/>
      <c r="C452" s="700"/>
      <c r="D452" s="700"/>
      <c r="E452" s="700"/>
      <c r="F452" s="700"/>
      <c r="G452" s="700"/>
      <c r="H452" s="700"/>
      <c r="I452" s="700"/>
      <c r="J452" s="789"/>
    </row>
    <row r="453" spans="1:10">
      <c r="A453" s="700"/>
      <c r="B453" s="707"/>
      <c r="C453" s="700"/>
      <c r="D453" s="700"/>
      <c r="E453" s="700"/>
      <c r="F453" s="700"/>
      <c r="G453" s="700"/>
      <c r="H453" s="700"/>
      <c r="I453" s="700"/>
      <c r="J453" s="789"/>
    </row>
    <row r="454" spans="1:10">
      <c r="A454" s="721"/>
      <c r="B454" s="707"/>
      <c r="C454" s="721"/>
      <c r="D454" s="721"/>
      <c r="E454" s="721"/>
      <c r="F454" s="721"/>
      <c r="G454" s="721"/>
      <c r="H454" s="721"/>
      <c r="I454" s="828"/>
      <c r="J454" s="789"/>
    </row>
    <row r="455" spans="1:10" ht="21" customHeight="1">
      <c r="A455" s="801" t="s">
        <v>884</v>
      </c>
      <c r="B455" s="801"/>
      <c r="C455" s="801"/>
      <c r="D455" s="801"/>
      <c r="E455" s="801"/>
      <c r="F455" s="801"/>
      <c r="G455" s="801"/>
      <c r="H455" s="801"/>
      <c r="I455" s="801"/>
      <c r="J455" s="842"/>
    </row>
    <row r="456" spans="1:10" ht="105">
      <c r="A456" s="699" t="s">
        <v>3</v>
      </c>
      <c r="B456" s="699" t="s">
        <v>387</v>
      </c>
      <c r="C456" s="699" t="s">
        <v>388</v>
      </c>
      <c r="D456" s="699" t="s">
        <v>389</v>
      </c>
      <c r="E456" s="699" t="s">
        <v>390</v>
      </c>
      <c r="F456" s="699" t="s">
        <v>391</v>
      </c>
      <c r="G456" s="699" t="s">
        <v>7</v>
      </c>
      <c r="H456" s="699" t="s">
        <v>8</v>
      </c>
      <c r="I456" s="699" t="s">
        <v>248</v>
      </c>
      <c r="J456" s="791" t="s">
        <v>10</v>
      </c>
    </row>
    <row r="457" spans="1:10">
      <c r="A457" s="715"/>
      <c r="B457" s="483"/>
      <c r="C457" s="715"/>
      <c r="D457" s="715"/>
      <c r="E457" s="715"/>
      <c r="F457" s="715"/>
      <c r="G457" s="715"/>
      <c r="H457" s="715"/>
      <c r="I457" s="715"/>
      <c r="J457" s="789"/>
    </row>
    <row r="458" spans="1:10" ht="47.25" customHeight="1">
      <c r="A458" s="861" t="s">
        <v>885</v>
      </c>
      <c r="B458" s="861"/>
      <c r="C458" s="861"/>
      <c r="D458" s="861"/>
      <c r="E458" s="861"/>
      <c r="F458" s="861"/>
      <c r="G458" s="861"/>
      <c r="H458" s="861"/>
      <c r="I458" s="862"/>
      <c r="J458" s="863"/>
    </row>
    <row r="459" spans="1:10">
      <c r="A459" s="783"/>
      <c r="B459" s="784"/>
      <c r="C459" s="783"/>
      <c r="D459" s="783"/>
      <c r="E459" s="783"/>
      <c r="F459" s="783"/>
      <c r="G459" s="783"/>
      <c r="H459" s="783"/>
      <c r="I459" s="864"/>
    </row>
    <row r="460" spans="1:10" ht="21" customHeight="1">
      <c r="A460" s="801" t="s">
        <v>384</v>
      </c>
      <c r="B460" s="801"/>
      <c r="C460" s="801"/>
      <c r="D460" s="801"/>
      <c r="E460" s="801"/>
      <c r="F460" s="801"/>
      <c r="G460" s="801"/>
      <c r="H460" s="801"/>
      <c r="I460" s="801"/>
      <c r="J460" s="842"/>
    </row>
    <row r="461" spans="1:10" ht="105">
      <c r="A461" s="754" t="s">
        <v>3</v>
      </c>
      <c r="B461" s="754" t="s">
        <v>387</v>
      </c>
      <c r="C461" s="754" t="s">
        <v>388</v>
      </c>
      <c r="D461" s="754" t="s">
        <v>389</v>
      </c>
      <c r="E461" s="754" t="s">
        <v>390</v>
      </c>
      <c r="F461" s="754" t="s">
        <v>391</v>
      </c>
      <c r="G461" s="754" t="s">
        <v>7</v>
      </c>
      <c r="H461" s="754" t="s">
        <v>8</v>
      </c>
      <c r="I461" s="754" t="s">
        <v>9</v>
      </c>
      <c r="J461" s="865" t="s">
        <v>10</v>
      </c>
    </row>
    <row r="462" spans="1:10">
      <c r="A462" s="721"/>
      <c r="B462" s="707"/>
      <c r="C462" s="721"/>
      <c r="D462" s="721"/>
      <c r="E462" s="721"/>
      <c r="F462" s="721"/>
      <c r="G462" s="721"/>
      <c r="H462" s="721"/>
      <c r="I462" s="828"/>
    </row>
    <row r="463" spans="1:10" ht="21" customHeight="1">
      <c r="A463" s="801" t="s">
        <v>385</v>
      </c>
      <c r="B463" s="801"/>
      <c r="C463" s="801"/>
      <c r="D463" s="801"/>
      <c r="E463" s="801"/>
      <c r="F463" s="801"/>
      <c r="G463" s="801"/>
      <c r="H463" s="801"/>
      <c r="I463" s="801"/>
      <c r="J463" s="866"/>
    </row>
    <row r="464" spans="1:10" ht="105">
      <c r="A464" s="754" t="s">
        <v>3</v>
      </c>
      <c r="B464" s="754" t="s">
        <v>387</v>
      </c>
      <c r="C464" s="754" t="s">
        <v>388</v>
      </c>
      <c r="D464" s="754" t="s">
        <v>389</v>
      </c>
      <c r="E464" s="754" t="s">
        <v>390</v>
      </c>
      <c r="F464" s="754" t="s">
        <v>391</v>
      </c>
      <c r="G464" s="754" t="s">
        <v>7</v>
      </c>
      <c r="H464" s="754" t="s">
        <v>8</v>
      </c>
      <c r="I464" s="754" t="s">
        <v>9</v>
      </c>
      <c r="J464" s="791" t="s">
        <v>10</v>
      </c>
    </row>
    <row r="465" spans="1:10">
      <c r="A465" s="721"/>
      <c r="B465" s="707"/>
      <c r="C465" s="721"/>
      <c r="D465" s="721"/>
      <c r="E465" s="721"/>
      <c r="F465" s="721"/>
      <c r="G465" s="721"/>
      <c r="H465" s="721"/>
      <c r="I465" s="828"/>
      <c r="J465" s="789"/>
    </row>
    <row r="466" spans="1:10">
      <c r="A466" s="721"/>
      <c r="B466" s="707"/>
      <c r="C466" s="721"/>
      <c r="D466" s="721"/>
      <c r="E466" s="721"/>
      <c r="F466" s="721"/>
      <c r="G466" s="721"/>
      <c r="H466" s="721"/>
      <c r="I466" s="828"/>
      <c r="J466" s="789"/>
    </row>
    <row r="467" spans="1:10">
      <c r="A467" s="721"/>
      <c r="B467" s="707"/>
      <c r="C467" s="721"/>
      <c r="D467" s="721"/>
      <c r="E467" s="721"/>
      <c r="F467" s="721"/>
      <c r="G467" s="721"/>
      <c r="H467" s="721"/>
      <c r="I467" s="828"/>
      <c r="J467" s="789"/>
    </row>
    <row r="468" spans="1:10">
      <c r="A468" s="721"/>
      <c r="B468" s="707"/>
      <c r="C468" s="721"/>
      <c r="D468" s="721"/>
      <c r="E468" s="721"/>
      <c r="F468" s="721"/>
      <c r="G468" s="721"/>
      <c r="H468" s="721"/>
      <c r="I468" s="828"/>
    </row>
    <row r="469" spans="1:10" ht="21" customHeight="1">
      <c r="A469" s="801" t="s">
        <v>1076</v>
      </c>
      <c r="B469" s="801"/>
      <c r="C469" s="801"/>
      <c r="D469" s="801"/>
      <c r="E469" s="801"/>
      <c r="F469" s="801"/>
      <c r="G469" s="801"/>
      <c r="H469" s="801"/>
      <c r="I469" s="801"/>
      <c r="J469" s="867"/>
    </row>
    <row r="470" spans="1:10" ht="105">
      <c r="A470" s="754" t="s">
        <v>3</v>
      </c>
      <c r="B470" s="754" t="s">
        <v>387</v>
      </c>
      <c r="C470" s="754" t="s">
        <v>388</v>
      </c>
      <c r="D470" s="754" t="s">
        <v>389</v>
      </c>
      <c r="E470" s="754" t="s">
        <v>390</v>
      </c>
      <c r="F470" s="754" t="s">
        <v>391</v>
      </c>
      <c r="G470" s="754" t="s">
        <v>7</v>
      </c>
      <c r="H470" s="754" t="s">
        <v>8</v>
      </c>
      <c r="I470" s="754" t="s">
        <v>9</v>
      </c>
      <c r="J470" s="791" t="s">
        <v>10</v>
      </c>
    </row>
    <row r="471" spans="1:10">
      <c r="A471" s="721"/>
      <c r="B471" s="707"/>
      <c r="C471" s="721"/>
      <c r="D471" s="721"/>
      <c r="E471" s="721"/>
      <c r="F471" s="721"/>
      <c r="G471" s="721"/>
      <c r="H471" s="721"/>
      <c r="I471" s="828"/>
      <c r="J471" s="789"/>
    </row>
    <row r="472" spans="1:10">
      <c r="A472" s="721"/>
      <c r="B472" s="707"/>
      <c r="C472" s="721"/>
      <c r="D472" s="721"/>
      <c r="E472" s="721"/>
      <c r="F472" s="721"/>
      <c r="G472" s="721"/>
      <c r="H472" s="721"/>
      <c r="I472" s="828"/>
      <c r="J472" s="789"/>
    </row>
    <row r="473" spans="1:10">
      <c r="A473" s="721"/>
      <c r="B473" s="707"/>
      <c r="C473" s="721"/>
      <c r="D473" s="721"/>
      <c r="E473" s="721"/>
      <c r="F473" s="721"/>
      <c r="G473" s="721"/>
      <c r="H473" s="721"/>
      <c r="I473" s="828"/>
      <c r="J473" s="789"/>
    </row>
    <row r="474" spans="1:10" ht="21" customHeight="1">
      <c r="A474" s="801" t="s">
        <v>1099</v>
      </c>
      <c r="B474" s="801"/>
      <c r="C474" s="801"/>
      <c r="D474" s="801"/>
      <c r="E474" s="801"/>
      <c r="F474" s="801"/>
      <c r="G474" s="801"/>
      <c r="H474" s="801"/>
      <c r="I474" s="801"/>
      <c r="J474" s="867"/>
    </row>
    <row r="475" spans="1:10" ht="105">
      <c r="A475" s="754" t="s">
        <v>3</v>
      </c>
      <c r="B475" s="754" t="s">
        <v>387</v>
      </c>
      <c r="C475" s="754" t="s">
        <v>388</v>
      </c>
      <c r="D475" s="754" t="s">
        <v>389</v>
      </c>
      <c r="E475" s="754" t="s">
        <v>390</v>
      </c>
      <c r="F475" s="754" t="s">
        <v>391</v>
      </c>
      <c r="G475" s="754" t="s">
        <v>7</v>
      </c>
      <c r="H475" s="754" t="s">
        <v>8</v>
      </c>
      <c r="I475" s="754" t="s">
        <v>9</v>
      </c>
      <c r="J475" s="791" t="s">
        <v>10</v>
      </c>
    </row>
    <row r="476" spans="1:10">
      <c r="A476" s="721"/>
      <c r="B476" s="707"/>
      <c r="C476" s="721"/>
      <c r="D476" s="721"/>
      <c r="E476" s="721"/>
      <c r="F476" s="721"/>
      <c r="G476" s="721"/>
      <c r="H476" s="721"/>
      <c r="I476" s="828"/>
      <c r="J476" s="789"/>
    </row>
    <row r="477" spans="1:10">
      <c r="A477" s="721"/>
      <c r="B477" s="707"/>
      <c r="C477" s="721"/>
      <c r="D477" s="721"/>
      <c r="E477" s="721"/>
      <c r="F477" s="721"/>
      <c r="G477" s="721"/>
      <c r="H477" s="721"/>
      <c r="I477" s="828"/>
      <c r="J477" s="789"/>
    </row>
    <row r="478" spans="1:10">
      <c r="A478" s="721"/>
      <c r="B478" s="707"/>
      <c r="C478" s="721"/>
      <c r="D478" s="721"/>
      <c r="E478" s="721"/>
      <c r="F478" s="721"/>
      <c r="G478" s="721"/>
      <c r="H478" s="721"/>
      <c r="I478" s="828"/>
    </row>
    <row r="479" spans="1:10" ht="21" customHeight="1">
      <c r="A479" s="801" t="s">
        <v>1107</v>
      </c>
      <c r="B479" s="801"/>
      <c r="C479" s="801"/>
      <c r="D479" s="801"/>
      <c r="E479" s="801"/>
      <c r="F479" s="801"/>
      <c r="G479" s="801"/>
      <c r="H479" s="801"/>
      <c r="I479" s="801"/>
      <c r="J479" s="867"/>
    </row>
    <row r="480" spans="1:10" ht="105">
      <c r="A480" s="754" t="s">
        <v>3</v>
      </c>
      <c r="B480" s="754" t="s">
        <v>387</v>
      </c>
      <c r="C480" s="754" t="s">
        <v>388</v>
      </c>
      <c r="D480" s="754" t="s">
        <v>389</v>
      </c>
      <c r="E480" s="754" t="s">
        <v>390</v>
      </c>
      <c r="F480" s="754" t="s">
        <v>391</v>
      </c>
      <c r="G480" s="754" t="s">
        <v>7</v>
      </c>
      <c r="H480" s="754" t="s">
        <v>8</v>
      </c>
      <c r="I480" s="754" t="s">
        <v>9</v>
      </c>
      <c r="J480" s="791" t="s">
        <v>10</v>
      </c>
    </row>
    <row r="481" spans="1:10">
      <c r="A481" s="721"/>
      <c r="B481" s="707"/>
      <c r="C481" s="721"/>
      <c r="D481" s="721"/>
      <c r="E481" s="721"/>
      <c r="F481" s="721"/>
      <c r="G481" s="721"/>
      <c r="H481" s="721"/>
      <c r="I481" s="828"/>
      <c r="J481" s="789"/>
    </row>
    <row r="482" spans="1:10">
      <c r="A482" s="721"/>
      <c r="B482" s="707"/>
      <c r="C482" s="721"/>
      <c r="D482" s="721"/>
      <c r="E482" s="721"/>
      <c r="F482" s="721"/>
      <c r="G482" s="721"/>
      <c r="H482" s="721"/>
      <c r="I482" s="828"/>
      <c r="J482" s="789"/>
    </row>
    <row r="483" spans="1:10">
      <c r="A483" s="783"/>
      <c r="B483" s="784"/>
      <c r="C483" s="783"/>
      <c r="D483" s="783"/>
      <c r="E483" s="783"/>
      <c r="F483" s="783"/>
      <c r="G483" s="783"/>
      <c r="H483" s="783"/>
      <c r="I483" s="864"/>
    </row>
    <row r="484" spans="1:10" ht="21">
      <c r="A484" s="783"/>
      <c r="B484" s="784"/>
      <c r="C484" s="783"/>
      <c r="D484" s="783"/>
      <c r="E484" s="783"/>
      <c r="F484" s="783"/>
      <c r="G484" s="763" t="s">
        <v>1261</v>
      </c>
      <c r="H484" s="658">
        <f>H439+H388+H308+H158</f>
        <v>855</v>
      </c>
      <c r="I484" s="864"/>
    </row>
  </sheetData>
  <mergeCells count="84">
    <mergeCell ref="A17:H17"/>
    <mergeCell ref="A479:I479"/>
    <mergeCell ref="A458:I458"/>
    <mergeCell ref="I392:I405"/>
    <mergeCell ref="I406:I411"/>
    <mergeCell ref="I412:I421"/>
    <mergeCell ref="I422:I429"/>
    <mergeCell ref="I430:I433"/>
    <mergeCell ref="I434:I438"/>
    <mergeCell ref="A460:I460"/>
    <mergeCell ref="A463:I463"/>
    <mergeCell ref="A469:I469"/>
    <mergeCell ref="A474:I474"/>
    <mergeCell ref="A455:I455"/>
    <mergeCell ref="E375:E376"/>
    <mergeCell ref="E380:E381"/>
    <mergeCell ref="J389:J390"/>
    <mergeCell ref="A390:I390"/>
    <mergeCell ref="A389:I389"/>
    <mergeCell ref="A369:I369"/>
    <mergeCell ref="A373:I373"/>
    <mergeCell ref="A312:I312"/>
    <mergeCell ref="A313:I313"/>
    <mergeCell ref="A323:I323"/>
    <mergeCell ref="A335:I335"/>
    <mergeCell ref="A346:I346"/>
    <mergeCell ref="A347:I347"/>
    <mergeCell ref="I114:I116"/>
    <mergeCell ref="I117:I125"/>
    <mergeCell ref="H123:H125"/>
    <mergeCell ref="I126:I156"/>
    <mergeCell ref="A161:I161"/>
    <mergeCell ref="A160:I160"/>
    <mergeCell ref="A68:I68"/>
    <mergeCell ref="A70:I70"/>
    <mergeCell ref="A80:I80"/>
    <mergeCell ref="A91:I91"/>
    <mergeCell ref="A112:I112"/>
    <mergeCell ref="H172:H174"/>
    <mergeCell ref="I172:I174"/>
    <mergeCell ref="H177:H178"/>
    <mergeCell ref="I177:I178"/>
    <mergeCell ref="H180:H181"/>
    <mergeCell ref="I180:I181"/>
    <mergeCell ref="H183:H192"/>
    <mergeCell ref="I183:I192"/>
    <mergeCell ref="H201:H202"/>
    <mergeCell ref="I201:I202"/>
    <mergeCell ref="A310:I310"/>
    <mergeCell ref="J65:J66"/>
    <mergeCell ref="A66:I66"/>
    <mergeCell ref="A47:I47"/>
    <mergeCell ref="I49:I57"/>
    <mergeCell ref="A64:I64"/>
    <mergeCell ref="J49:J57"/>
    <mergeCell ref="A60:I60"/>
    <mergeCell ref="A62:I62"/>
    <mergeCell ref="J6:J14"/>
    <mergeCell ref="C37:C40"/>
    <mergeCell ref="D37:D40"/>
    <mergeCell ref="I6:I14"/>
    <mergeCell ref="I19:I31"/>
    <mergeCell ref="J19:J31"/>
    <mergeCell ref="H24:H25"/>
    <mergeCell ref="A34:I34"/>
    <mergeCell ref="A35:I35"/>
    <mergeCell ref="E37:E40"/>
    <mergeCell ref="F37:F40"/>
    <mergeCell ref="J36:J44"/>
    <mergeCell ref="A37:A40"/>
    <mergeCell ref="B37:B40"/>
    <mergeCell ref="H41:H42"/>
    <mergeCell ref="H37:H40"/>
    <mergeCell ref="I37:I44"/>
    <mergeCell ref="A41:A42"/>
    <mergeCell ref="B41:B42"/>
    <mergeCell ref="C41:C42"/>
    <mergeCell ref="D41:D42"/>
    <mergeCell ref="E41:E42"/>
    <mergeCell ref="F41:F42"/>
    <mergeCell ref="A1:H1"/>
    <mergeCell ref="A2:H2"/>
    <mergeCell ref="A3:H3"/>
    <mergeCell ref="A4:H4"/>
  </mergeCells>
  <pageMargins left="0.78740157480314965" right="0.31496062992125984" top="0.74803149606299213" bottom="0.74803149606299213" header="0.31496062992125984" footer="0.31496062992125984"/>
  <pageSetup paperSize="9" scale="80" orientation="portrait" r:id="rId1"/>
  <rowBreaks count="6" manualBreakCount="6">
    <brk id="53" max="7" man="1"/>
    <brk id="97" max="7" man="1"/>
    <brk id="158" max="7" man="1"/>
    <brk id="193" max="7" man="1"/>
    <brk id="250" max="7" man="1"/>
    <brk id="459" max="7" man="1"/>
  </rowBreaks>
  <colBreaks count="3" manualBreakCount="3">
    <brk id="8" max="483" man="1"/>
    <brk id="9" max="1048575" man="1"/>
    <brk id="12" max="48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zoomScaleNormal="100" workbookViewId="0">
      <selection activeCell="J19" sqref="J19"/>
    </sheetView>
  </sheetViews>
  <sheetFormatPr defaultRowHeight="15"/>
  <cols>
    <col min="1" max="1" width="5.5703125" customWidth="1"/>
    <col min="2" max="2" width="11.140625" customWidth="1"/>
    <col min="3" max="3" width="15.140625" customWidth="1"/>
    <col min="4" max="4" width="12.28515625" customWidth="1"/>
    <col min="8" max="8" width="9.42578125" bestFit="1" customWidth="1"/>
    <col min="9" max="9" width="11.140625" customWidth="1"/>
    <col min="10" max="10" width="11.42578125" bestFit="1" customWidth="1"/>
    <col min="11" max="11" width="9.7109375" customWidth="1"/>
    <col min="12" max="12" width="13.42578125" customWidth="1"/>
    <col min="15" max="15" width="13.5703125" customWidth="1"/>
    <col min="16" max="16" width="16.140625" customWidth="1"/>
  </cols>
  <sheetData>
    <row r="1" spans="1:16" ht="18.75">
      <c r="A1" s="261" t="s">
        <v>1350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3"/>
    </row>
    <row r="2" spans="1:16" ht="23.25">
      <c r="A2" s="251" t="s">
        <v>1329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</row>
    <row r="3" spans="1:16">
      <c r="A3" s="244" t="s">
        <v>1357</v>
      </c>
      <c r="B3" s="244" t="s">
        <v>1353</v>
      </c>
      <c r="C3" s="246" t="s">
        <v>1051</v>
      </c>
      <c r="D3" s="248" t="s">
        <v>1264</v>
      </c>
      <c r="E3" s="249" t="s">
        <v>1265</v>
      </c>
      <c r="F3" s="249"/>
      <c r="G3" s="249"/>
      <c r="H3" s="249"/>
      <c r="I3" s="249"/>
      <c r="J3" s="249"/>
      <c r="K3" s="249"/>
      <c r="L3" s="249"/>
      <c r="M3" s="250" t="s">
        <v>1266</v>
      </c>
      <c r="N3" s="248" t="s">
        <v>1267</v>
      </c>
      <c r="O3" s="248" t="s">
        <v>1268</v>
      </c>
      <c r="P3" s="248" t="s">
        <v>1269</v>
      </c>
    </row>
    <row r="4" spans="1:16" ht="88.5" customHeight="1">
      <c r="A4" s="245"/>
      <c r="B4" s="245"/>
      <c r="C4" s="247"/>
      <c r="D4" s="248"/>
      <c r="E4" s="167" t="s">
        <v>1270</v>
      </c>
      <c r="F4" s="167" t="s">
        <v>1271</v>
      </c>
      <c r="G4" s="167" t="s">
        <v>1272</v>
      </c>
      <c r="H4" s="167" t="s">
        <v>1273</v>
      </c>
      <c r="I4" s="167" t="s">
        <v>1274</v>
      </c>
      <c r="J4" s="167" t="s">
        <v>1359</v>
      </c>
      <c r="K4" s="167" t="s">
        <v>1331</v>
      </c>
      <c r="L4" s="167" t="s">
        <v>1277</v>
      </c>
      <c r="M4" s="250"/>
      <c r="N4" s="248"/>
      <c r="O4" s="248"/>
      <c r="P4" s="248"/>
    </row>
    <row r="5" spans="1:16" ht="36" customHeight="1">
      <c r="A5" s="6" t="s">
        <v>1278</v>
      </c>
      <c r="B5" s="6" t="s">
        <v>1279</v>
      </c>
      <c r="C5" s="6" t="s">
        <v>1280</v>
      </c>
      <c r="D5" s="168" t="s">
        <v>1281</v>
      </c>
      <c r="E5" s="168" t="s">
        <v>1282</v>
      </c>
      <c r="F5" s="168" t="s">
        <v>1283</v>
      </c>
      <c r="G5" s="168" t="s">
        <v>1284</v>
      </c>
      <c r="H5" s="168" t="s">
        <v>1285</v>
      </c>
      <c r="I5" s="168" t="s">
        <v>1286</v>
      </c>
      <c r="J5" s="168" t="s">
        <v>1287</v>
      </c>
      <c r="K5" s="168" t="s">
        <v>1288</v>
      </c>
      <c r="L5" s="168" t="s">
        <v>1289</v>
      </c>
      <c r="M5" s="168" t="s">
        <v>1290</v>
      </c>
      <c r="N5" s="168" t="s">
        <v>1291</v>
      </c>
      <c r="O5" s="168" t="s">
        <v>1292</v>
      </c>
      <c r="P5" s="169" t="s">
        <v>1332</v>
      </c>
    </row>
    <row r="6" spans="1:16" ht="36" customHeight="1">
      <c r="A6" s="53"/>
      <c r="B6" s="53"/>
      <c r="C6" s="53" t="s">
        <v>1294</v>
      </c>
      <c r="D6" s="168" t="s">
        <v>1295</v>
      </c>
      <c r="E6" s="168" t="s">
        <v>1295</v>
      </c>
      <c r="F6" s="168" t="s">
        <v>1296</v>
      </c>
      <c r="G6" s="168" t="s">
        <v>1297</v>
      </c>
      <c r="H6" s="168" t="s">
        <v>1295</v>
      </c>
      <c r="I6" s="168" t="s">
        <v>1295</v>
      </c>
      <c r="J6" s="168" t="s">
        <v>1295</v>
      </c>
      <c r="K6" s="168" t="s">
        <v>1295</v>
      </c>
      <c r="L6" s="168"/>
      <c r="M6" s="168" t="s">
        <v>1295</v>
      </c>
      <c r="N6" s="168" t="s">
        <v>1295</v>
      </c>
      <c r="O6" s="168" t="s">
        <v>1295</v>
      </c>
      <c r="P6" s="6"/>
    </row>
    <row r="7" spans="1:16" ht="36" customHeight="1">
      <c r="A7" s="53">
        <v>1</v>
      </c>
      <c r="B7" s="225" t="s">
        <v>1354</v>
      </c>
      <c r="C7" s="53">
        <v>2154</v>
      </c>
      <c r="D7" s="167">
        <v>512</v>
      </c>
      <c r="E7" s="167">
        <f>D7*26</f>
        <v>13312</v>
      </c>
      <c r="F7" s="167">
        <f>E7*13%</f>
        <v>1730.56</v>
      </c>
      <c r="G7" s="167">
        <f>E7*3.25%</f>
        <v>432.64</v>
      </c>
      <c r="H7" s="167">
        <f>E7*8.33%</f>
        <v>1108.8896</v>
      </c>
      <c r="I7" s="167">
        <f>(D7*18)/12</f>
        <v>768</v>
      </c>
      <c r="J7" s="170">
        <f>(D7*4)/12</f>
        <v>170.66666666666666</v>
      </c>
      <c r="K7" s="170">
        <f>499</f>
        <v>499</v>
      </c>
      <c r="L7" s="167">
        <f>SUM(E7:K7)</f>
        <v>18021.756266666667</v>
      </c>
      <c r="M7" s="53">
        <f>C7*L7</f>
        <v>38818862.998400003</v>
      </c>
      <c r="N7" s="53">
        <f>M7*18%</f>
        <v>6987395.3397120005</v>
      </c>
      <c r="O7" s="171">
        <f>M7+N7</f>
        <v>45806258.338112004</v>
      </c>
      <c r="P7" s="6">
        <f>O7*12</f>
        <v>549675100.05734408</v>
      </c>
    </row>
  </sheetData>
  <mergeCells count="11">
    <mergeCell ref="A1:P1"/>
    <mergeCell ref="A3:A4"/>
    <mergeCell ref="B3:B4"/>
    <mergeCell ref="C3:C4"/>
    <mergeCell ref="D3:D4"/>
    <mergeCell ref="E3:L3"/>
    <mergeCell ref="M3:M4"/>
    <mergeCell ref="N3:N4"/>
    <mergeCell ref="O3:O4"/>
    <mergeCell ref="P3:P4"/>
    <mergeCell ref="A2:P2"/>
  </mergeCells>
  <pageMargins left="0.70866141732283472" right="0.70866141732283472" top="1.5354330708661419" bottom="0.74803149606299213" header="0.31496062992125984" footer="0.31496062992125984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"/>
  <sheetViews>
    <sheetView view="pageBreakPreview" topLeftCell="A198" zoomScale="60" zoomScaleNormal="100" workbookViewId="0">
      <selection activeCell="O5" sqref="O5"/>
    </sheetView>
  </sheetViews>
  <sheetFormatPr defaultRowHeight="15"/>
  <cols>
    <col min="1" max="1" width="9.140625" style="34"/>
    <col min="2" max="2" width="40.7109375" style="34" customWidth="1"/>
    <col min="3" max="3" width="12.85546875" style="34" customWidth="1"/>
    <col min="4" max="4" width="15.42578125" style="34" customWidth="1"/>
    <col min="5" max="5" width="9.140625" style="36"/>
    <col min="6" max="6" width="17.85546875" style="37" hidden="1" customWidth="1"/>
    <col min="7" max="7" width="34.42578125" style="34" hidden="1" customWidth="1"/>
    <col min="8" max="8" width="14.85546875" style="34" hidden="1" customWidth="1"/>
    <col min="9" max="12" width="9.140625" style="34" hidden="1" customWidth="1"/>
    <col min="13" max="13" width="9.140625" style="34" customWidth="1"/>
    <col min="14" max="16384" width="9.140625" style="34"/>
  </cols>
  <sheetData>
    <row r="1" spans="1:11" ht="21">
      <c r="A1" s="648" t="s">
        <v>1121</v>
      </c>
      <c r="B1" s="648"/>
      <c r="C1" s="648"/>
      <c r="D1" s="648"/>
      <c r="E1" s="648"/>
      <c r="F1" s="657"/>
      <c r="G1" s="661"/>
      <c r="H1" s="661"/>
      <c r="I1" s="661"/>
      <c r="J1" s="57"/>
      <c r="K1" s="57"/>
    </row>
    <row r="2" spans="1:11" ht="19.5">
      <c r="A2" s="270" t="s">
        <v>955</v>
      </c>
      <c r="B2" s="270"/>
      <c r="C2" s="270"/>
      <c r="D2" s="270"/>
      <c r="E2" s="270"/>
      <c r="F2" s="666"/>
      <c r="G2" s="57"/>
      <c r="H2" s="57"/>
      <c r="I2" s="57"/>
      <c r="J2" s="57"/>
      <c r="K2" s="57"/>
    </row>
    <row r="3" spans="1:11" ht="19.5">
      <c r="A3" s="270" t="s">
        <v>1122</v>
      </c>
      <c r="B3" s="270"/>
      <c r="C3" s="270"/>
      <c r="D3" s="270"/>
      <c r="E3" s="270"/>
      <c r="F3" s="666"/>
      <c r="G3" s="57"/>
      <c r="H3" s="57"/>
      <c r="I3" s="57"/>
      <c r="J3" s="57"/>
      <c r="K3" s="57"/>
    </row>
    <row r="4" spans="1:11" ht="18.75">
      <c r="A4" s="273" t="s">
        <v>2</v>
      </c>
      <c r="B4" s="273"/>
      <c r="C4" s="273"/>
      <c r="D4" s="273"/>
      <c r="E4" s="273"/>
      <c r="F4" s="273"/>
      <c r="G4" s="57"/>
      <c r="H4" s="57"/>
      <c r="I4" s="57"/>
      <c r="J4" s="57"/>
      <c r="K4" s="57"/>
    </row>
    <row r="5" spans="1:11" ht="90">
      <c r="A5" s="214" t="s">
        <v>3</v>
      </c>
      <c r="B5" s="214" t="s">
        <v>45</v>
      </c>
      <c r="C5" s="214" t="s">
        <v>46</v>
      </c>
      <c r="D5" s="214" t="s">
        <v>47</v>
      </c>
      <c r="E5" s="214" t="s">
        <v>8</v>
      </c>
      <c r="F5" s="214" t="s">
        <v>9</v>
      </c>
      <c r="G5" s="57"/>
      <c r="H5" s="57"/>
      <c r="I5" s="57"/>
      <c r="J5" s="57"/>
      <c r="K5" s="57"/>
    </row>
    <row r="6" spans="1:11">
      <c r="A6" s="23">
        <v>1</v>
      </c>
      <c r="B6" s="22" t="s">
        <v>957</v>
      </c>
      <c r="C6" s="23" t="s">
        <v>13</v>
      </c>
      <c r="D6" s="23">
        <v>2016</v>
      </c>
      <c r="E6" s="23">
        <v>2</v>
      </c>
      <c r="F6" s="254"/>
      <c r="G6" s="57"/>
      <c r="H6" s="57"/>
      <c r="I6" s="57"/>
      <c r="J6" s="57"/>
      <c r="K6" s="57"/>
    </row>
    <row r="7" spans="1:11">
      <c r="A7" s="23">
        <v>2</v>
      </c>
      <c r="B7" s="22" t="s">
        <v>958</v>
      </c>
      <c r="C7" s="23" t="s">
        <v>13</v>
      </c>
      <c r="D7" s="23">
        <v>2015</v>
      </c>
      <c r="E7" s="23">
        <v>3</v>
      </c>
      <c r="F7" s="254"/>
      <c r="G7" s="57"/>
      <c r="H7" s="57"/>
      <c r="I7" s="57"/>
      <c r="J7" s="57"/>
      <c r="K7" s="57"/>
    </row>
    <row r="8" spans="1:11">
      <c r="A8" s="57"/>
      <c r="B8" s="57"/>
      <c r="C8" s="57"/>
      <c r="D8" s="57" t="s">
        <v>43</v>
      </c>
      <c r="E8" s="234">
        <v>5</v>
      </c>
      <c r="F8" s="57"/>
      <c r="G8" s="57"/>
      <c r="H8" s="57"/>
      <c r="I8" s="57"/>
      <c r="J8" s="57"/>
      <c r="K8" s="57"/>
    </row>
    <row r="9" spans="1:11" ht="18.75">
      <c r="A9" s="273" t="s">
        <v>412</v>
      </c>
      <c r="B9" s="273"/>
      <c r="C9" s="273"/>
      <c r="D9" s="273"/>
      <c r="E9" s="273"/>
      <c r="F9" s="273"/>
      <c r="G9" s="57"/>
      <c r="H9" s="57"/>
      <c r="I9" s="57"/>
      <c r="J9" s="57"/>
      <c r="K9" s="57"/>
    </row>
    <row r="10" spans="1:11" ht="90">
      <c r="A10" s="274" t="s">
        <v>3</v>
      </c>
      <c r="B10" s="274" t="s">
        <v>45</v>
      </c>
      <c r="C10" s="274" t="s">
        <v>46</v>
      </c>
      <c r="D10" s="216" t="s">
        <v>47</v>
      </c>
      <c r="E10" s="216" t="s">
        <v>8</v>
      </c>
      <c r="F10" s="216" t="s">
        <v>9</v>
      </c>
      <c r="G10" s="57"/>
      <c r="H10" s="57"/>
      <c r="I10" s="57"/>
      <c r="J10" s="57"/>
      <c r="K10" s="57"/>
    </row>
    <row r="11" spans="1:11">
      <c r="A11" s="234">
        <v>1</v>
      </c>
      <c r="B11" s="57" t="s">
        <v>959</v>
      </c>
      <c r="C11" s="57" t="s">
        <v>23</v>
      </c>
      <c r="D11" s="2" t="s">
        <v>372</v>
      </c>
      <c r="E11" s="1">
        <v>3</v>
      </c>
      <c r="F11" s="595"/>
      <c r="G11" s="57"/>
      <c r="H11" s="57"/>
      <c r="I11" s="57"/>
      <c r="J11" s="57"/>
      <c r="K11" s="57"/>
    </row>
    <row r="12" spans="1:11">
      <c r="A12" s="234">
        <v>2</v>
      </c>
      <c r="B12" s="57" t="s">
        <v>960</v>
      </c>
      <c r="C12" s="57" t="s">
        <v>23</v>
      </c>
      <c r="D12" s="2" t="s">
        <v>372</v>
      </c>
      <c r="E12" s="1">
        <v>8</v>
      </c>
      <c r="F12" s="595"/>
      <c r="G12" s="57"/>
      <c r="H12" s="57"/>
      <c r="I12" s="57"/>
      <c r="J12" s="57"/>
      <c r="K12" s="57"/>
    </row>
    <row r="13" spans="1:11">
      <c r="A13" s="57"/>
      <c r="B13" s="57"/>
      <c r="C13" s="57"/>
      <c r="D13" s="57"/>
      <c r="E13" s="234">
        <f>SUM(E11:E12)</f>
        <v>11</v>
      </c>
      <c r="F13" s="57"/>
      <c r="G13" s="57"/>
      <c r="H13" s="57"/>
      <c r="I13" s="57"/>
      <c r="J13" s="57"/>
      <c r="K13" s="57"/>
    </row>
    <row r="14" spans="1:11" ht="18.75">
      <c r="A14" s="273" t="s">
        <v>38</v>
      </c>
      <c r="B14" s="273"/>
      <c r="C14" s="273"/>
      <c r="D14" s="273"/>
      <c r="E14" s="273"/>
      <c r="F14" s="273"/>
      <c r="G14" s="57"/>
      <c r="H14" s="57"/>
      <c r="I14" s="57"/>
      <c r="J14" s="57"/>
      <c r="K14" s="57"/>
    </row>
    <row r="15" spans="1:11" ht="90">
      <c r="A15" s="274" t="s">
        <v>3</v>
      </c>
      <c r="B15" s="274" t="s">
        <v>45</v>
      </c>
      <c r="C15" s="274" t="s">
        <v>46</v>
      </c>
      <c r="D15" s="216" t="s">
        <v>47</v>
      </c>
      <c r="E15" s="216" t="s">
        <v>8</v>
      </c>
      <c r="F15" s="216" t="s">
        <v>9</v>
      </c>
      <c r="G15" s="57"/>
      <c r="H15" s="57"/>
      <c r="I15" s="57"/>
      <c r="J15" s="57"/>
      <c r="K15" s="57"/>
    </row>
    <row r="16" spans="1:11">
      <c r="A16" s="234">
        <v>1</v>
      </c>
      <c r="B16" s="40" t="s">
        <v>961</v>
      </c>
      <c r="C16" s="234" t="s">
        <v>23</v>
      </c>
      <c r="D16" s="234">
        <v>2015</v>
      </c>
      <c r="E16" s="234">
        <v>0</v>
      </c>
      <c r="F16" s="234"/>
      <c r="G16" s="57"/>
      <c r="H16" s="57"/>
      <c r="I16" s="57"/>
      <c r="J16" s="57"/>
      <c r="K16" s="57"/>
    </row>
    <row r="17" spans="1:11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8.75">
      <c r="A18" s="273" t="s">
        <v>44</v>
      </c>
      <c r="B18" s="273"/>
      <c r="C18" s="273"/>
      <c r="D18" s="273"/>
      <c r="E18" s="273"/>
      <c r="F18" s="273"/>
      <c r="G18" s="57"/>
      <c r="H18" s="57"/>
      <c r="I18" s="57"/>
      <c r="J18" s="57"/>
      <c r="K18" s="57"/>
    </row>
    <row r="19" spans="1:11" ht="90">
      <c r="A19" s="274" t="s">
        <v>3</v>
      </c>
      <c r="B19" s="274" t="s">
        <v>45</v>
      </c>
      <c r="C19" s="274" t="s">
        <v>46</v>
      </c>
      <c r="D19" s="216" t="s">
        <v>47</v>
      </c>
      <c r="E19" s="216" t="s">
        <v>8</v>
      </c>
      <c r="F19" s="216" t="s">
        <v>9</v>
      </c>
      <c r="G19" s="57"/>
      <c r="H19" s="57"/>
      <c r="I19" s="57"/>
      <c r="J19" s="57"/>
      <c r="K19" s="57"/>
    </row>
    <row r="20" spans="1:11">
      <c r="A20" s="1">
        <v>1</v>
      </c>
      <c r="B20" s="1" t="s">
        <v>962</v>
      </c>
      <c r="C20" s="1" t="s">
        <v>13</v>
      </c>
      <c r="D20" s="1">
        <v>2015</v>
      </c>
      <c r="E20" s="1">
        <v>3</v>
      </c>
      <c r="F20" s="74"/>
      <c r="G20" s="57"/>
      <c r="H20" s="57"/>
      <c r="I20" s="57"/>
      <c r="J20" s="57"/>
      <c r="K20" s="57"/>
    </row>
    <row r="21" spans="1:11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</row>
    <row r="22" spans="1:11" ht="18.75">
      <c r="A22" s="275" t="s">
        <v>466</v>
      </c>
      <c r="B22" s="275"/>
      <c r="C22" s="275"/>
      <c r="D22" s="275"/>
      <c r="E22" s="275"/>
      <c r="F22" s="275"/>
      <c r="G22" s="275"/>
      <c r="H22" s="57"/>
      <c r="I22" s="57"/>
      <c r="J22" s="57"/>
      <c r="K22" s="57"/>
    </row>
    <row r="23" spans="1:11" ht="90">
      <c r="A23" s="274" t="s">
        <v>3</v>
      </c>
      <c r="B23" s="274" t="s">
        <v>45</v>
      </c>
      <c r="C23" s="274" t="s">
        <v>46</v>
      </c>
      <c r="D23" s="216" t="s">
        <v>47</v>
      </c>
      <c r="E23" s="216" t="s">
        <v>8</v>
      </c>
      <c r="F23" s="216" t="s">
        <v>9</v>
      </c>
      <c r="G23" s="57"/>
      <c r="H23" s="57"/>
      <c r="I23" s="57"/>
      <c r="J23" s="57"/>
      <c r="K23" s="57"/>
    </row>
    <row r="24" spans="1:11">
      <c r="A24" s="57">
        <v>1</v>
      </c>
      <c r="B24" s="57" t="s">
        <v>964</v>
      </c>
      <c r="C24" s="57" t="s">
        <v>78</v>
      </c>
      <c r="D24" s="57" t="s">
        <v>965</v>
      </c>
      <c r="E24" s="57">
        <v>1</v>
      </c>
      <c r="F24" s="258"/>
      <c r="G24" s="57"/>
      <c r="H24" s="57"/>
      <c r="I24" s="57"/>
      <c r="J24" s="57"/>
      <c r="K24" s="57"/>
    </row>
    <row r="25" spans="1:11">
      <c r="A25" s="57">
        <v>2</v>
      </c>
      <c r="B25" s="57" t="s">
        <v>966</v>
      </c>
      <c r="C25" s="57" t="s">
        <v>78</v>
      </c>
      <c r="D25" s="57" t="s">
        <v>372</v>
      </c>
      <c r="E25" s="57">
        <v>2</v>
      </c>
      <c r="F25" s="258"/>
      <c r="G25" s="57"/>
      <c r="H25" s="57"/>
      <c r="I25" s="57"/>
      <c r="J25" s="57"/>
      <c r="K25" s="57"/>
    </row>
    <row r="26" spans="1:11">
      <c r="A26" s="57">
        <v>3</v>
      </c>
      <c r="B26" s="57" t="s">
        <v>967</v>
      </c>
      <c r="C26" s="57" t="s">
        <v>78</v>
      </c>
      <c r="D26" s="57" t="s">
        <v>372</v>
      </c>
      <c r="E26" s="57">
        <v>0</v>
      </c>
      <c r="F26" s="258"/>
      <c r="G26" s="57"/>
      <c r="H26" s="57"/>
      <c r="I26" s="57"/>
      <c r="J26" s="57"/>
      <c r="K26" s="57"/>
    </row>
    <row r="27" spans="1:11">
      <c r="A27" s="57">
        <v>4</v>
      </c>
      <c r="B27" s="57" t="s">
        <v>968</v>
      </c>
      <c r="C27" s="57" t="s">
        <v>969</v>
      </c>
      <c r="D27" s="57" t="s">
        <v>372</v>
      </c>
      <c r="E27" s="57">
        <v>0</v>
      </c>
      <c r="F27" s="258"/>
      <c r="G27" s="57"/>
      <c r="H27" s="57"/>
      <c r="I27" s="57"/>
      <c r="J27" s="57"/>
      <c r="K27" s="57"/>
    </row>
    <row r="28" spans="1:11">
      <c r="A28" s="57">
        <v>5</v>
      </c>
      <c r="B28" s="57" t="s">
        <v>970</v>
      </c>
      <c r="C28" s="57" t="s">
        <v>969</v>
      </c>
      <c r="D28" s="57" t="s">
        <v>372</v>
      </c>
      <c r="E28" s="57">
        <v>0</v>
      </c>
      <c r="F28" s="258"/>
      <c r="G28" s="57"/>
      <c r="H28" s="57"/>
      <c r="I28" s="57"/>
      <c r="J28" s="57"/>
      <c r="K28" s="57"/>
    </row>
    <row r="29" spans="1:11">
      <c r="A29" s="57">
        <v>6</v>
      </c>
      <c r="B29" s="57" t="s">
        <v>971</v>
      </c>
      <c r="C29" s="57" t="s">
        <v>78</v>
      </c>
      <c r="D29" s="57" t="s">
        <v>372</v>
      </c>
      <c r="E29" s="57">
        <v>2</v>
      </c>
      <c r="F29" s="258"/>
      <c r="G29" s="57"/>
      <c r="H29" s="57"/>
      <c r="I29" s="57"/>
      <c r="J29" s="57"/>
      <c r="K29" s="57"/>
    </row>
    <row r="30" spans="1:11">
      <c r="A30" s="57"/>
      <c r="B30" s="57"/>
      <c r="C30" s="57"/>
      <c r="D30" s="57"/>
      <c r="E30" s="57">
        <f>SUM(E24:E29)</f>
        <v>5</v>
      </c>
      <c r="F30" s="57"/>
      <c r="G30" s="57"/>
      <c r="H30" s="57"/>
      <c r="I30" s="57"/>
      <c r="J30" s="57"/>
      <c r="K30" s="57"/>
    </row>
    <row r="31" spans="1:11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 spans="1:11" ht="18.75">
      <c r="A32" s="275" t="s">
        <v>1123</v>
      </c>
      <c r="B32" s="275"/>
      <c r="C32" s="275"/>
      <c r="D32" s="275"/>
      <c r="E32" s="275"/>
      <c r="F32" s="275"/>
      <c r="G32" s="667"/>
      <c r="H32" s="57"/>
      <c r="I32" s="57"/>
      <c r="J32" s="57"/>
      <c r="K32" s="57"/>
    </row>
    <row r="33" spans="1:11" ht="90">
      <c r="A33" s="274" t="s">
        <v>3</v>
      </c>
      <c r="B33" s="274" t="s">
        <v>45</v>
      </c>
      <c r="C33" s="274" t="s">
        <v>46</v>
      </c>
      <c r="D33" s="274" t="s">
        <v>47</v>
      </c>
      <c r="E33" s="274" t="s">
        <v>8</v>
      </c>
      <c r="F33" s="274" t="s">
        <v>9</v>
      </c>
      <c r="G33" s="57"/>
      <c r="H33" s="57"/>
      <c r="I33" s="57"/>
      <c r="J33" s="57"/>
      <c r="K33" s="57"/>
    </row>
    <row r="34" spans="1:11">
      <c r="A34" s="234">
        <v>1</v>
      </c>
      <c r="B34" s="57" t="s">
        <v>972</v>
      </c>
      <c r="C34" s="57" t="s">
        <v>23</v>
      </c>
      <c r="D34" s="2">
        <v>2017</v>
      </c>
      <c r="E34" s="2">
        <v>2</v>
      </c>
      <c r="F34" s="668"/>
      <c r="G34" s="57"/>
      <c r="H34" s="57"/>
      <c r="I34" s="57"/>
      <c r="J34" s="57"/>
      <c r="K34" s="57"/>
    </row>
    <row r="35" spans="1:11" ht="18.75">
      <c r="A35" s="275" t="s">
        <v>1124</v>
      </c>
      <c r="B35" s="275"/>
      <c r="C35" s="275"/>
      <c r="D35" s="275"/>
      <c r="E35" s="275"/>
      <c r="F35" s="275"/>
      <c r="G35" s="667"/>
      <c r="H35" s="57"/>
      <c r="I35" s="57"/>
      <c r="J35" s="57"/>
      <c r="K35" s="57"/>
    </row>
    <row r="36" spans="1:11" ht="90">
      <c r="A36" s="214" t="s">
        <v>3</v>
      </c>
      <c r="B36" s="214" t="s">
        <v>45</v>
      </c>
      <c r="C36" s="214" t="s">
        <v>46</v>
      </c>
      <c r="D36" s="214" t="s">
        <v>47</v>
      </c>
      <c r="E36" s="214" t="s">
        <v>8</v>
      </c>
      <c r="F36" s="214" t="s">
        <v>9</v>
      </c>
      <c r="G36" s="57"/>
      <c r="H36" s="57"/>
      <c r="I36" s="57"/>
      <c r="J36" s="57"/>
      <c r="K36" s="57"/>
    </row>
    <row r="37" spans="1:11">
      <c r="A37" s="12">
        <v>1</v>
      </c>
      <c r="B37" s="9" t="s">
        <v>976</v>
      </c>
      <c r="C37" s="30" t="s">
        <v>80</v>
      </c>
      <c r="D37" s="12" t="s">
        <v>977</v>
      </c>
      <c r="E37" s="12">
        <v>3</v>
      </c>
      <c r="F37" s="50"/>
      <c r="G37" s="57"/>
      <c r="H37" s="57"/>
      <c r="I37" s="57"/>
      <c r="J37" s="57"/>
      <c r="K37" s="57"/>
    </row>
    <row r="38" spans="1:11">
      <c r="A38" s="12">
        <v>2</v>
      </c>
      <c r="B38" s="9" t="s">
        <v>978</v>
      </c>
      <c r="C38" s="30" t="s">
        <v>80</v>
      </c>
      <c r="D38" s="12" t="s">
        <v>351</v>
      </c>
      <c r="E38" s="12">
        <v>4</v>
      </c>
      <c r="F38" s="49"/>
      <c r="G38" s="57"/>
      <c r="H38" s="57"/>
      <c r="I38" s="57"/>
      <c r="J38" s="57"/>
      <c r="K38" s="57"/>
    </row>
    <row r="39" spans="1:11" ht="30">
      <c r="A39" s="12">
        <v>3</v>
      </c>
      <c r="B39" s="9" t="s">
        <v>979</v>
      </c>
      <c r="C39" s="30" t="s">
        <v>80</v>
      </c>
      <c r="D39" s="12">
        <v>2016</v>
      </c>
      <c r="E39" s="12">
        <v>2</v>
      </c>
      <c r="F39" s="48"/>
      <c r="G39" s="57"/>
      <c r="H39" s="57"/>
      <c r="I39" s="57"/>
      <c r="J39" s="57"/>
      <c r="K39" s="57"/>
    </row>
    <row r="40" spans="1:11">
      <c r="A40" s="12">
        <v>4</v>
      </c>
      <c r="B40" s="9" t="s">
        <v>980</v>
      </c>
      <c r="C40" s="30" t="s">
        <v>80</v>
      </c>
      <c r="D40" s="12">
        <v>1976</v>
      </c>
      <c r="E40" s="12">
        <v>4</v>
      </c>
      <c r="F40" s="49"/>
      <c r="G40" s="57"/>
      <c r="H40" s="57"/>
      <c r="I40" s="57"/>
      <c r="J40" s="57"/>
      <c r="K40" s="57"/>
    </row>
    <row r="41" spans="1:11">
      <c r="A41" s="12">
        <v>5</v>
      </c>
      <c r="B41" s="9" t="s">
        <v>981</v>
      </c>
      <c r="C41" s="30" t="s">
        <v>80</v>
      </c>
      <c r="D41" s="12" t="s">
        <v>982</v>
      </c>
      <c r="E41" s="12">
        <v>4</v>
      </c>
      <c r="F41" s="49"/>
      <c r="G41" s="57"/>
      <c r="H41" s="57"/>
      <c r="I41" s="57"/>
      <c r="J41" s="57"/>
      <c r="K41" s="57"/>
    </row>
    <row r="42" spans="1:11">
      <c r="A42" s="12">
        <v>6</v>
      </c>
      <c r="B42" s="9" t="s">
        <v>983</v>
      </c>
      <c r="C42" s="30" t="s">
        <v>80</v>
      </c>
      <c r="D42" s="12">
        <v>2016</v>
      </c>
      <c r="E42" s="12">
        <v>3</v>
      </c>
      <c r="F42" s="50"/>
      <c r="G42" s="57"/>
      <c r="H42" s="57"/>
      <c r="I42" s="57"/>
      <c r="J42" s="57"/>
      <c r="K42" s="57"/>
    </row>
    <row r="43" spans="1:11">
      <c r="A43" s="12">
        <v>7</v>
      </c>
      <c r="B43" s="9" t="s">
        <v>984</v>
      </c>
      <c r="C43" s="30" t="s">
        <v>80</v>
      </c>
      <c r="D43" s="12">
        <v>2016</v>
      </c>
      <c r="E43" s="12">
        <v>4</v>
      </c>
      <c r="F43" s="49"/>
      <c r="G43" s="57"/>
      <c r="H43" s="57"/>
      <c r="I43" s="57"/>
      <c r="J43" s="57"/>
      <c r="K43" s="57"/>
    </row>
    <row r="44" spans="1:11">
      <c r="A44" s="12">
        <v>8</v>
      </c>
      <c r="B44" s="9" t="s">
        <v>985</v>
      </c>
      <c r="C44" s="30" t="s">
        <v>80</v>
      </c>
      <c r="D44" s="12">
        <v>1976</v>
      </c>
      <c r="E44" s="12">
        <v>3</v>
      </c>
      <c r="F44" s="50"/>
      <c r="G44" s="57"/>
      <c r="H44" s="57"/>
      <c r="I44" s="57"/>
      <c r="J44" s="57"/>
      <c r="K44" s="57"/>
    </row>
    <row r="45" spans="1:11">
      <c r="A45" s="12">
        <v>9</v>
      </c>
      <c r="B45" s="9" t="s">
        <v>986</v>
      </c>
      <c r="C45" s="30" t="s">
        <v>80</v>
      </c>
      <c r="D45" s="12">
        <v>2016</v>
      </c>
      <c r="E45" s="12">
        <v>2</v>
      </c>
      <c r="F45" s="48"/>
      <c r="G45" s="57"/>
      <c r="H45" s="57"/>
      <c r="I45" s="57"/>
      <c r="J45" s="57"/>
      <c r="K45" s="57"/>
    </row>
    <row r="46" spans="1:11" ht="18.75">
      <c r="A46" s="197"/>
      <c r="B46" s="197" t="s">
        <v>20</v>
      </c>
      <c r="C46" s="197"/>
      <c r="D46" s="197"/>
      <c r="E46" s="436">
        <f>SUM(E37:E45)</f>
        <v>29</v>
      </c>
      <c r="F46" s="286"/>
      <c r="G46" s="57"/>
      <c r="H46" s="57"/>
      <c r="I46" s="57"/>
      <c r="J46" s="57"/>
      <c r="K46" s="57"/>
    </row>
    <row r="47" spans="1:11" ht="21" customHeight="1">
      <c r="A47" s="57"/>
      <c r="B47" s="57"/>
      <c r="C47" s="57"/>
      <c r="D47" s="445" t="s">
        <v>1261</v>
      </c>
      <c r="E47" s="659">
        <f>E46+E34+E30+E20+E13+E8</f>
        <v>55</v>
      </c>
      <c r="F47" s="57"/>
      <c r="G47" s="57"/>
      <c r="H47" s="57"/>
      <c r="I47" s="57"/>
      <c r="J47" s="57"/>
      <c r="K47" s="57"/>
    </row>
    <row r="48" spans="1:11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>
      <c r="A49" s="57"/>
      <c r="B49" s="14" t="s">
        <v>1125</v>
      </c>
      <c r="C49" s="57"/>
      <c r="D49" s="57"/>
      <c r="E49" s="57"/>
      <c r="F49" s="57"/>
      <c r="G49" s="57"/>
      <c r="H49" s="57"/>
      <c r="I49" s="57"/>
      <c r="J49" s="57"/>
      <c r="K49" s="57"/>
    </row>
    <row r="50" spans="1:11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</row>
    <row r="51" spans="1:1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 spans="1:11" ht="33" customHeight="1">
      <c r="A52" s="270" t="s">
        <v>1126</v>
      </c>
      <c r="B52" s="270"/>
      <c r="C52" s="270"/>
      <c r="D52" s="270"/>
      <c r="E52" s="270"/>
      <c r="F52" s="270"/>
      <c r="G52" s="57"/>
      <c r="H52" s="57"/>
      <c r="I52" s="57"/>
      <c r="J52" s="57"/>
      <c r="K52" s="57"/>
    </row>
    <row r="53" spans="1:11">
      <c r="A53" s="57"/>
      <c r="B53" s="57"/>
      <c r="C53" s="57"/>
      <c r="D53" s="57"/>
      <c r="E53" s="2"/>
      <c r="F53" s="72"/>
      <c r="G53" s="57"/>
      <c r="H53" s="57"/>
      <c r="I53" s="57"/>
      <c r="J53" s="57"/>
      <c r="K53" s="57"/>
    </row>
    <row r="54" spans="1:11" s="77" customFormat="1" ht="90">
      <c r="A54" s="75" t="s">
        <v>3</v>
      </c>
      <c r="B54" s="75" t="s">
        <v>45</v>
      </c>
      <c r="C54" s="75" t="s">
        <v>46</v>
      </c>
      <c r="D54" s="75" t="s">
        <v>47</v>
      </c>
      <c r="E54" s="75" t="s">
        <v>8</v>
      </c>
      <c r="F54" s="76" t="s">
        <v>9</v>
      </c>
      <c r="G54" s="81"/>
      <c r="H54" s="81"/>
      <c r="I54" s="81"/>
      <c r="J54" s="81"/>
      <c r="K54" s="81"/>
    </row>
    <row r="55" spans="1:11" s="77" customFormat="1">
      <c r="A55" s="75">
        <v>1</v>
      </c>
      <c r="B55" s="75" t="s">
        <v>154</v>
      </c>
      <c r="C55" s="75" t="s">
        <v>23</v>
      </c>
      <c r="D55" s="75">
        <v>2022</v>
      </c>
      <c r="E55" s="75">
        <v>4</v>
      </c>
      <c r="F55" s="72"/>
      <c r="G55" s="81"/>
      <c r="H55" s="81"/>
      <c r="I55" s="81"/>
      <c r="J55" s="81"/>
      <c r="K55" s="81"/>
    </row>
    <row r="56" spans="1:11" s="77" customFormat="1">
      <c r="A56" s="75"/>
      <c r="B56" s="75"/>
      <c r="C56" s="75"/>
      <c r="D56" s="75"/>
      <c r="E56" s="75"/>
      <c r="F56" s="76"/>
      <c r="G56" s="81"/>
      <c r="H56" s="81"/>
      <c r="I56" s="81"/>
      <c r="J56" s="81"/>
      <c r="K56" s="81"/>
    </row>
    <row r="57" spans="1:11">
      <c r="A57" s="2"/>
      <c r="B57" s="14" t="s">
        <v>989</v>
      </c>
      <c r="C57" s="57"/>
      <c r="D57" s="57"/>
      <c r="E57" s="2"/>
      <c r="F57" s="72"/>
      <c r="G57" s="57"/>
      <c r="H57" s="57"/>
      <c r="I57" s="57"/>
      <c r="J57" s="57"/>
      <c r="K57" s="57"/>
    </row>
    <row r="58" spans="1:11">
      <c r="A58" s="2">
        <v>1</v>
      </c>
      <c r="B58" s="57" t="s">
        <v>990</v>
      </c>
      <c r="C58" s="57" t="s">
        <v>23</v>
      </c>
      <c r="D58" s="57"/>
      <c r="E58" s="2">
        <v>2</v>
      </c>
      <c r="F58" s="72"/>
      <c r="G58" s="57"/>
      <c r="H58" s="57"/>
      <c r="I58" s="57"/>
      <c r="J58" s="57"/>
      <c r="K58" s="57"/>
    </row>
    <row r="59" spans="1:11" s="35" customFormat="1">
      <c r="A59" s="14"/>
      <c r="B59" s="14" t="s">
        <v>43</v>
      </c>
      <c r="C59" s="14"/>
      <c r="D59" s="14"/>
      <c r="E59" s="78">
        <f>E58</f>
        <v>2</v>
      </c>
      <c r="F59" s="79"/>
      <c r="G59" s="14"/>
      <c r="H59" s="14"/>
      <c r="I59" s="14"/>
      <c r="J59" s="14"/>
      <c r="K59" s="14"/>
    </row>
    <row r="60" spans="1:11">
      <c r="A60" s="57"/>
      <c r="B60" s="80" t="s">
        <v>1127</v>
      </c>
      <c r="C60" s="57"/>
      <c r="D60" s="57"/>
      <c r="E60" s="2"/>
      <c r="F60" s="72"/>
      <c r="G60" s="57"/>
      <c r="H60" s="57"/>
      <c r="I60" s="57"/>
      <c r="J60" s="57"/>
      <c r="K60" s="57"/>
    </row>
    <row r="61" spans="1:11">
      <c r="A61" s="81">
        <v>1</v>
      </c>
      <c r="B61" s="82" t="s">
        <v>1128</v>
      </c>
      <c r="C61" s="81" t="s">
        <v>23</v>
      </c>
      <c r="D61" s="81">
        <v>1981</v>
      </c>
      <c r="E61" s="81">
        <v>2</v>
      </c>
      <c r="F61" s="83"/>
      <c r="G61" s="57"/>
      <c r="H61" s="57"/>
      <c r="I61" s="57"/>
      <c r="J61" s="57"/>
      <c r="K61" s="57"/>
    </row>
    <row r="62" spans="1:11" s="35" customFormat="1">
      <c r="A62" s="14"/>
      <c r="B62" s="14" t="s">
        <v>43</v>
      </c>
      <c r="C62" s="14"/>
      <c r="D62" s="14"/>
      <c r="E62" s="78">
        <f>E61</f>
        <v>2</v>
      </c>
      <c r="F62" s="79"/>
      <c r="G62" s="14"/>
      <c r="H62" s="14"/>
      <c r="I62" s="14"/>
      <c r="J62" s="14"/>
      <c r="K62" s="14"/>
    </row>
    <row r="63" spans="1:11">
      <c r="A63" s="57"/>
      <c r="B63" s="80" t="s">
        <v>1129</v>
      </c>
      <c r="C63" s="57"/>
      <c r="D63" s="57"/>
      <c r="E63" s="2"/>
      <c r="F63" s="72"/>
      <c r="G63" s="57"/>
      <c r="H63" s="57"/>
      <c r="I63" s="57"/>
      <c r="J63" s="57"/>
      <c r="K63" s="57"/>
    </row>
    <row r="64" spans="1:11">
      <c r="A64" s="234">
        <v>1</v>
      </c>
      <c r="B64" s="234" t="s">
        <v>991</v>
      </c>
      <c r="C64" s="234" t="s">
        <v>13</v>
      </c>
      <c r="D64" s="234"/>
      <c r="E64" s="234">
        <v>6</v>
      </c>
      <c r="F64" s="84"/>
      <c r="G64" s="57"/>
      <c r="H64" s="57"/>
      <c r="I64" s="57"/>
      <c r="J64" s="57"/>
      <c r="K64" s="57"/>
    </row>
    <row r="65" spans="1:11" s="35" customFormat="1">
      <c r="A65" s="14"/>
      <c r="B65" s="14" t="s">
        <v>43</v>
      </c>
      <c r="C65" s="14"/>
      <c r="D65" s="14"/>
      <c r="E65" s="78">
        <f>E64</f>
        <v>6</v>
      </c>
      <c r="F65" s="79"/>
      <c r="G65" s="14"/>
      <c r="H65" s="14"/>
      <c r="I65" s="14"/>
      <c r="J65" s="14"/>
      <c r="K65" s="14"/>
    </row>
    <row r="66" spans="1:11">
      <c r="A66" s="57"/>
      <c r="B66" s="14" t="s">
        <v>1130</v>
      </c>
      <c r="C66" s="57"/>
      <c r="D66" s="57"/>
      <c r="E66" s="2"/>
      <c r="F66" s="72"/>
      <c r="G66" s="57"/>
      <c r="H66" s="57"/>
      <c r="I66" s="57"/>
      <c r="J66" s="57"/>
      <c r="K66" s="57"/>
    </row>
    <row r="67" spans="1:11">
      <c r="A67" s="2">
        <v>1</v>
      </c>
      <c r="B67" s="57" t="s">
        <v>993</v>
      </c>
      <c r="C67" s="57" t="s">
        <v>23</v>
      </c>
      <c r="D67" s="57"/>
      <c r="E67" s="2">
        <v>3</v>
      </c>
      <c r="F67" s="72"/>
      <c r="G67" s="57"/>
      <c r="H67" s="57"/>
      <c r="I67" s="57"/>
      <c r="J67" s="57"/>
      <c r="K67" s="57"/>
    </row>
    <row r="68" spans="1:11">
      <c r="A68" s="2">
        <v>2</v>
      </c>
      <c r="B68" s="57" t="s">
        <v>994</v>
      </c>
      <c r="C68" s="57" t="s">
        <v>23</v>
      </c>
      <c r="D68" s="57"/>
      <c r="E68" s="2">
        <v>3</v>
      </c>
      <c r="F68" s="72"/>
      <c r="G68" s="57"/>
      <c r="H68" s="57"/>
      <c r="I68" s="57"/>
      <c r="J68" s="57"/>
      <c r="K68" s="57"/>
    </row>
    <row r="69" spans="1:11">
      <c r="A69" s="2">
        <v>3</v>
      </c>
      <c r="B69" s="57" t="s">
        <v>995</v>
      </c>
      <c r="C69" s="57" t="s">
        <v>23</v>
      </c>
      <c r="D69" s="57"/>
      <c r="E69" s="2">
        <v>4</v>
      </c>
      <c r="F69" s="72"/>
      <c r="G69" s="57"/>
      <c r="H69" s="57"/>
      <c r="I69" s="57"/>
      <c r="J69" s="57"/>
      <c r="K69" s="57"/>
    </row>
    <row r="70" spans="1:11" s="35" customFormat="1">
      <c r="A70" s="14"/>
      <c r="B70" s="14" t="s">
        <v>43</v>
      </c>
      <c r="C70" s="14"/>
      <c r="D70" s="14"/>
      <c r="E70" s="78">
        <f>SUM(E67:E69)</f>
        <v>10</v>
      </c>
      <c r="F70" s="79"/>
      <c r="G70" s="14"/>
      <c r="H70" s="14"/>
      <c r="I70" s="14"/>
      <c r="J70" s="14"/>
      <c r="K70" s="14"/>
    </row>
    <row r="71" spans="1:11">
      <c r="A71" s="57"/>
      <c r="B71" s="14" t="s">
        <v>1131</v>
      </c>
      <c r="C71" s="57"/>
      <c r="D71" s="57"/>
      <c r="E71" s="2"/>
      <c r="F71" s="72"/>
      <c r="G71" s="57"/>
      <c r="H71" s="57"/>
      <c r="I71" s="57"/>
      <c r="J71" s="57"/>
      <c r="K71" s="57"/>
    </row>
    <row r="72" spans="1:11">
      <c r="A72" s="234">
        <v>1</v>
      </c>
      <c r="B72" s="234" t="s">
        <v>1000</v>
      </c>
      <c r="C72" s="234" t="s">
        <v>80</v>
      </c>
      <c r="D72" s="234">
        <v>2014</v>
      </c>
      <c r="E72" s="234">
        <v>1</v>
      </c>
      <c r="F72" s="84"/>
      <c r="G72" s="57"/>
      <c r="H72" s="57"/>
      <c r="I72" s="57"/>
      <c r="J72" s="57"/>
      <c r="K72" s="57"/>
    </row>
    <row r="73" spans="1:11" s="35" customFormat="1">
      <c r="A73" s="14"/>
      <c r="B73" s="14" t="s">
        <v>43</v>
      </c>
      <c r="C73" s="14"/>
      <c r="D73" s="14"/>
      <c r="E73" s="78">
        <f>E72</f>
        <v>1</v>
      </c>
      <c r="F73" s="79"/>
      <c r="G73" s="14"/>
      <c r="H73" s="14"/>
      <c r="I73" s="14"/>
      <c r="J73" s="14"/>
      <c r="K73" s="14"/>
    </row>
    <row r="74" spans="1:11">
      <c r="A74" s="57"/>
      <c r="B74" s="14" t="s">
        <v>1132</v>
      </c>
      <c r="C74" s="57"/>
      <c r="D74" s="57"/>
      <c r="E74" s="2"/>
      <c r="F74" s="72"/>
      <c r="G74" s="57"/>
      <c r="H74" s="57"/>
      <c r="I74" s="57"/>
      <c r="J74" s="57"/>
      <c r="K74" s="57"/>
    </row>
    <row r="75" spans="1:11">
      <c r="A75" s="234">
        <v>1</v>
      </c>
      <c r="B75" s="57" t="s">
        <v>1001</v>
      </c>
      <c r="C75" s="234" t="s">
        <v>80</v>
      </c>
      <c r="D75" s="234" t="s">
        <v>1002</v>
      </c>
      <c r="E75" s="234">
        <v>2</v>
      </c>
      <c r="F75" s="84"/>
      <c r="G75" s="57"/>
      <c r="H75" s="57"/>
      <c r="I75" s="57"/>
      <c r="J75" s="57"/>
      <c r="K75" s="57"/>
    </row>
    <row r="76" spans="1:11" s="35" customFormat="1">
      <c r="A76" s="14"/>
      <c r="B76" s="14" t="s">
        <v>43</v>
      </c>
      <c r="C76" s="14"/>
      <c r="D76" s="14"/>
      <c r="E76" s="78">
        <f>SUM(E75)</f>
        <v>2</v>
      </c>
      <c r="F76" s="79"/>
      <c r="G76" s="14"/>
      <c r="H76" s="14"/>
      <c r="I76" s="14"/>
      <c r="J76" s="14"/>
      <c r="K76" s="14"/>
    </row>
    <row r="77" spans="1:11" s="35" customFormat="1">
      <c r="A77" s="14"/>
      <c r="B77" s="14" t="s">
        <v>209</v>
      </c>
      <c r="C77" s="14"/>
      <c r="D77" s="14"/>
      <c r="E77" s="78">
        <f>+E76+E73+E70+E65+E62+E59</f>
        <v>23</v>
      </c>
      <c r="F77" s="79"/>
      <c r="G77" s="14"/>
      <c r="H77" s="14"/>
      <c r="I77" s="14"/>
      <c r="J77" s="14"/>
      <c r="K77" s="14"/>
    </row>
    <row r="78" spans="1:11">
      <c r="A78" s="57"/>
      <c r="B78" s="14" t="s">
        <v>1003</v>
      </c>
      <c r="C78" s="57"/>
      <c r="D78" s="57"/>
      <c r="E78" s="57"/>
      <c r="F78" s="57"/>
      <c r="G78" s="57"/>
      <c r="H78" s="57"/>
      <c r="I78" s="57"/>
      <c r="J78" s="57"/>
      <c r="K78" s="57"/>
    </row>
    <row r="79" spans="1:11">
      <c r="A79" s="57">
        <v>1</v>
      </c>
      <c r="B79" s="177" t="s">
        <v>1004</v>
      </c>
      <c r="C79" s="234" t="s">
        <v>23</v>
      </c>
      <c r="D79" s="234" t="s">
        <v>1005</v>
      </c>
      <c r="E79" s="234">
        <v>2</v>
      </c>
      <c r="F79" s="84"/>
      <c r="G79" s="57"/>
      <c r="H79" s="57"/>
      <c r="I79" s="57"/>
      <c r="J79" s="57"/>
      <c r="K79" s="57"/>
    </row>
    <row r="80" spans="1:11">
      <c r="A80" s="57"/>
      <c r="B80" s="14" t="s">
        <v>43</v>
      </c>
      <c r="C80" s="14"/>
      <c r="D80" s="14"/>
      <c r="E80" s="78">
        <v>2</v>
      </c>
      <c r="F80" s="88"/>
      <c r="G80" s="57"/>
      <c r="H80" s="57"/>
      <c r="I80" s="57"/>
      <c r="J80" s="57"/>
      <c r="K80" s="57"/>
    </row>
    <row r="81" spans="1:11">
      <c r="A81" s="57">
        <v>1</v>
      </c>
      <c r="B81" s="177" t="s">
        <v>1006</v>
      </c>
      <c r="C81" s="234" t="s">
        <v>23</v>
      </c>
      <c r="D81" s="234" t="s">
        <v>1007</v>
      </c>
      <c r="E81" s="234">
        <v>3</v>
      </c>
      <c r="F81" s="84"/>
      <c r="G81" s="57"/>
      <c r="H81" s="57"/>
      <c r="I81" s="57"/>
      <c r="J81" s="57"/>
      <c r="K81" s="57"/>
    </row>
    <row r="82" spans="1:11">
      <c r="A82" s="57"/>
      <c r="B82" s="14" t="s">
        <v>43</v>
      </c>
      <c r="C82" s="14"/>
      <c r="D82" s="14"/>
      <c r="E82" s="78">
        <f>E81</f>
        <v>3</v>
      </c>
      <c r="F82" s="88"/>
      <c r="G82" s="57"/>
      <c r="H82" s="57"/>
      <c r="I82" s="57"/>
      <c r="J82" s="57"/>
      <c r="K82" s="57"/>
    </row>
    <row r="83" spans="1:11">
      <c r="A83" s="57">
        <v>1</v>
      </c>
      <c r="B83" s="177" t="s">
        <v>1008</v>
      </c>
      <c r="C83" s="234" t="s">
        <v>23</v>
      </c>
      <c r="D83" s="234">
        <v>1988</v>
      </c>
      <c r="E83" s="234">
        <v>2</v>
      </c>
      <c r="F83" s="84"/>
      <c r="G83" s="57"/>
      <c r="H83" s="57"/>
      <c r="I83" s="57"/>
      <c r="J83" s="57"/>
      <c r="K83" s="57"/>
    </row>
    <row r="84" spans="1:11">
      <c r="A84" s="57"/>
      <c r="B84" s="14" t="s">
        <v>43</v>
      </c>
      <c r="C84" s="14"/>
      <c r="D84" s="14"/>
      <c r="E84" s="78">
        <f>E83</f>
        <v>2</v>
      </c>
      <c r="F84" s="88"/>
      <c r="G84" s="57"/>
      <c r="H84" s="57"/>
      <c r="I84" s="57"/>
      <c r="J84" s="57"/>
      <c r="K84" s="57"/>
    </row>
    <row r="85" spans="1:11">
      <c r="A85" s="57">
        <v>1</v>
      </c>
      <c r="B85" s="177" t="s">
        <v>1009</v>
      </c>
      <c r="C85" s="234" t="s">
        <v>23</v>
      </c>
      <c r="D85" s="234"/>
      <c r="E85" s="234">
        <v>4</v>
      </c>
      <c r="F85" s="84"/>
      <c r="G85" s="57"/>
      <c r="H85" s="57"/>
      <c r="I85" s="57"/>
      <c r="J85" s="57"/>
      <c r="K85" s="57"/>
    </row>
    <row r="86" spans="1:11">
      <c r="A86" s="57"/>
      <c r="B86" s="89" t="s">
        <v>43</v>
      </c>
      <c r="C86" s="89"/>
      <c r="D86" s="89"/>
      <c r="E86" s="662">
        <f>E85</f>
        <v>4</v>
      </c>
      <c r="F86" s="90">
        <f>F85</f>
        <v>0</v>
      </c>
      <c r="G86" s="57"/>
      <c r="H86" s="57"/>
      <c r="I86" s="57"/>
      <c r="J86" s="57"/>
      <c r="K86" s="57"/>
    </row>
    <row r="87" spans="1:11">
      <c r="A87" s="57">
        <v>1</v>
      </c>
      <c r="B87" s="177" t="s">
        <v>1010</v>
      </c>
      <c r="C87" s="234" t="s">
        <v>23</v>
      </c>
      <c r="D87" s="234"/>
      <c r="E87" s="234" t="s">
        <v>638</v>
      </c>
      <c r="F87" s="234"/>
      <c r="G87" s="40"/>
      <c r="H87" s="57"/>
      <c r="I87" s="57"/>
      <c r="J87" s="57"/>
      <c r="K87" s="57"/>
    </row>
    <row r="88" spans="1:11">
      <c r="A88" s="57"/>
      <c r="B88" s="14" t="s">
        <v>209</v>
      </c>
      <c r="C88" s="14"/>
      <c r="D88" s="14"/>
      <c r="E88" s="78">
        <f>E80+E82+E84+E86</f>
        <v>11</v>
      </c>
      <c r="F88" s="88">
        <f>F80+F82+F84+F86</f>
        <v>0</v>
      </c>
      <c r="G88" s="57"/>
      <c r="H88" s="57"/>
      <c r="I88" s="57"/>
      <c r="J88" s="57"/>
      <c r="K88" s="57"/>
    </row>
    <row r="89" spans="1:11">
      <c r="A89" s="57"/>
      <c r="B89" s="57"/>
      <c r="C89" s="57"/>
      <c r="D89" s="57"/>
      <c r="E89" s="2"/>
      <c r="F89" s="72"/>
      <c r="G89" s="57"/>
      <c r="H89" s="57"/>
      <c r="I89" s="57"/>
      <c r="J89" s="57"/>
      <c r="K89" s="57"/>
    </row>
    <row r="90" spans="1:11" ht="23.25">
      <c r="A90" s="57"/>
      <c r="B90" s="445" t="s">
        <v>246</v>
      </c>
      <c r="C90" s="14"/>
      <c r="D90" s="14"/>
      <c r="E90" s="663">
        <f>E77+E88+E55</f>
        <v>38</v>
      </c>
      <c r="F90" s="79">
        <f>F77+F88+F55</f>
        <v>0</v>
      </c>
      <c r="G90" s="57"/>
      <c r="H90" s="57"/>
      <c r="I90" s="57"/>
      <c r="J90" s="57"/>
      <c r="K90" s="57"/>
    </row>
    <row r="91" spans="1:11" ht="19.5">
      <c r="A91" s="57"/>
      <c r="B91" s="270" t="s">
        <v>320</v>
      </c>
      <c r="C91" s="270"/>
      <c r="D91" s="270"/>
      <c r="E91" s="270"/>
      <c r="F91" s="270"/>
      <c r="G91" s="270"/>
      <c r="H91" s="57"/>
      <c r="I91" s="57"/>
      <c r="J91" s="57"/>
      <c r="K91" s="57"/>
    </row>
    <row r="92" spans="1:11" ht="19.5">
      <c r="A92" s="57"/>
      <c r="B92" s="270" t="s">
        <v>1122</v>
      </c>
      <c r="C92" s="270"/>
      <c r="D92" s="270"/>
      <c r="E92" s="270"/>
      <c r="F92" s="270"/>
      <c r="G92" s="270"/>
      <c r="H92" s="57"/>
      <c r="I92" s="57"/>
      <c r="J92" s="57"/>
      <c r="K92" s="57"/>
    </row>
    <row r="93" spans="1:11" ht="90">
      <c r="A93" s="216" t="s">
        <v>3</v>
      </c>
      <c r="B93" s="216" t="s">
        <v>45</v>
      </c>
      <c r="C93" s="216" t="s">
        <v>46</v>
      </c>
      <c r="D93" s="216" t="s">
        <v>47</v>
      </c>
      <c r="E93" s="216" t="s">
        <v>8</v>
      </c>
      <c r="F93" s="216" t="s">
        <v>9</v>
      </c>
      <c r="G93" s="216" t="s">
        <v>1133</v>
      </c>
      <c r="H93" s="57"/>
      <c r="I93" s="57"/>
      <c r="J93" s="57"/>
      <c r="K93" s="57"/>
    </row>
    <row r="94" spans="1:11" ht="125.25" customHeight="1">
      <c r="A94" s="224">
        <v>1</v>
      </c>
      <c r="B94" s="68" t="s">
        <v>1044</v>
      </c>
      <c r="C94" s="68" t="s">
        <v>13</v>
      </c>
      <c r="D94" s="224" t="s">
        <v>1014</v>
      </c>
      <c r="E94" s="224">
        <v>4</v>
      </c>
      <c r="F94" s="669"/>
      <c r="G94" s="669"/>
      <c r="H94" s="68" t="s">
        <v>1134</v>
      </c>
      <c r="I94" s="57"/>
      <c r="J94" s="57"/>
      <c r="K94" s="57"/>
    </row>
    <row r="95" spans="1:11" ht="15.75">
      <c r="A95" s="46">
        <v>2</v>
      </c>
      <c r="B95" s="68" t="s">
        <v>1046</v>
      </c>
      <c r="C95" s="68" t="s">
        <v>13</v>
      </c>
      <c r="D95" s="69"/>
      <c r="E95" s="46">
        <v>4</v>
      </c>
      <c r="F95" s="670"/>
      <c r="G95" s="228"/>
      <c r="H95" s="70"/>
      <c r="I95" s="57"/>
      <c r="J95" s="57"/>
      <c r="K95" s="57"/>
    </row>
    <row r="96" spans="1:11" ht="15.75">
      <c r="A96" s="224">
        <v>3</v>
      </c>
      <c r="B96" s="68" t="s">
        <v>1110</v>
      </c>
      <c r="C96" s="68" t="s">
        <v>13</v>
      </c>
      <c r="D96" s="69">
        <v>1956</v>
      </c>
      <c r="E96" s="69">
        <v>4</v>
      </c>
      <c r="F96" s="671"/>
      <c r="G96" s="672"/>
      <c r="H96" s="672"/>
      <c r="I96" s="57"/>
      <c r="J96" s="57"/>
      <c r="K96" s="57"/>
    </row>
    <row r="97" spans="1:11" ht="15.75">
      <c r="A97" s="46">
        <v>4</v>
      </c>
      <c r="B97" s="68" t="s">
        <v>337</v>
      </c>
      <c r="C97" s="68" t="s">
        <v>13</v>
      </c>
      <c r="D97" s="46"/>
      <c r="E97" s="46">
        <v>4</v>
      </c>
      <c r="F97" s="671"/>
      <c r="G97" s="672"/>
      <c r="H97" s="672"/>
      <c r="I97" s="57"/>
      <c r="J97" s="57"/>
      <c r="K97" s="57"/>
    </row>
    <row r="98" spans="1:11" ht="15.75">
      <c r="A98" s="224">
        <v>5</v>
      </c>
      <c r="B98" s="68" t="s">
        <v>1111</v>
      </c>
      <c r="C98" s="68" t="s">
        <v>13</v>
      </c>
      <c r="D98" s="71">
        <v>2014</v>
      </c>
      <c r="E98" s="46">
        <v>3</v>
      </c>
      <c r="F98" s="60"/>
      <c r="G98" s="60"/>
      <c r="H98" s="672"/>
      <c r="I98" s="57"/>
      <c r="J98" s="57"/>
      <c r="K98" s="57"/>
    </row>
    <row r="99" spans="1:11" ht="15.75">
      <c r="A99" s="46">
        <v>6</v>
      </c>
      <c r="B99" s="68" t="s">
        <v>1135</v>
      </c>
      <c r="C99" s="68" t="s">
        <v>13</v>
      </c>
      <c r="D99" s="69" t="s">
        <v>351</v>
      </c>
      <c r="E99" s="69">
        <v>4</v>
      </c>
      <c r="F99" s="671"/>
      <c r="G99" s="673"/>
      <c r="H99" s="673"/>
      <c r="I99" s="57"/>
      <c r="J99" s="57"/>
      <c r="K99" s="57"/>
    </row>
    <row r="100" spans="1:11" ht="15.75">
      <c r="A100" s="224">
        <v>7</v>
      </c>
      <c r="B100" s="68" t="s">
        <v>352</v>
      </c>
      <c r="C100" s="68" t="s">
        <v>13</v>
      </c>
      <c r="D100" s="674"/>
      <c r="E100" s="69">
        <v>3</v>
      </c>
      <c r="F100" s="675"/>
      <c r="G100" s="675"/>
      <c r="H100" s="676"/>
      <c r="I100" s="57"/>
      <c r="J100" s="57"/>
      <c r="K100" s="57"/>
    </row>
    <row r="101" spans="1:11" ht="15.75">
      <c r="A101" s="46">
        <v>8</v>
      </c>
      <c r="B101" s="68" t="s">
        <v>353</v>
      </c>
      <c r="C101" s="68" t="s">
        <v>13</v>
      </c>
      <c r="D101" s="674"/>
      <c r="E101" s="69">
        <v>3</v>
      </c>
      <c r="F101" s="675"/>
      <c r="G101" s="675"/>
      <c r="H101" s="677"/>
      <c r="I101" s="57"/>
      <c r="J101" s="57"/>
      <c r="K101" s="57"/>
    </row>
    <row r="102" spans="1:11" ht="15.75">
      <c r="A102" s="224">
        <v>9</v>
      </c>
      <c r="B102" s="68" t="s">
        <v>354</v>
      </c>
      <c r="C102" s="68" t="s">
        <v>13</v>
      </c>
      <c r="D102" s="674"/>
      <c r="E102" s="69">
        <v>3</v>
      </c>
      <c r="F102" s="675"/>
      <c r="G102" s="675"/>
      <c r="H102" s="677"/>
      <c r="I102" s="57"/>
      <c r="J102" s="57"/>
      <c r="K102" s="57"/>
    </row>
    <row r="103" spans="1:11" ht="15.75">
      <c r="A103" s="46">
        <v>10</v>
      </c>
      <c r="B103" s="68" t="s">
        <v>355</v>
      </c>
      <c r="C103" s="68" t="s">
        <v>13</v>
      </c>
      <c r="D103" s="674"/>
      <c r="E103" s="69">
        <v>3</v>
      </c>
      <c r="F103" s="675"/>
      <c r="G103" s="675"/>
      <c r="H103" s="677"/>
      <c r="I103" s="57"/>
      <c r="J103" s="57"/>
      <c r="K103" s="57"/>
    </row>
    <row r="104" spans="1:11" ht="15.75">
      <c r="A104" s="224">
        <v>11</v>
      </c>
      <c r="B104" s="68" t="s">
        <v>1136</v>
      </c>
      <c r="C104" s="68" t="s">
        <v>13</v>
      </c>
      <c r="D104" s="27">
        <v>2015</v>
      </c>
      <c r="E104" s="27">
        <v>4</v>
      </c>
      <c r="F104" s="678"/>
      <c r="G104" s="672"/>
      <c r="H104" s="672"/>
      <c r="I104" s="57"/>
      <c r="J104" s="57"/>
      <c r="K104" s="57"/>
    </row>
    <row r="105" spans="1:11" ht="29.25" customHeight="1">
      <c r="A105" s="46">
        <v>12</v>
      </c>
      <c r="B105" s="68" t="s">
        <v>1113</v>
      </c>
      <c r="C105" s="68" t="s">
        <v>13</v>
      </c>
      <c r="D105" s="182">
        <v>31289</v>
      </c>
      <c r="E105" s="69">
        <v>4</v>
      </c>
      <c r="F105" s="671"/>
      <c r="G105" s="671"/>
      <c r="H105" s="672"/>
      <c r="I105" s="57"/>
      <c r="J105" s="57"/>
      <c r="K105" s="57"/>
    </row>
    <row r="106" spans="1:11" ht="23.25">
      <c r="A106" s="224"/>
      <c r="B106" s="68"/>
      <c r="C106" s="68"/>
      <c r="D106" s="679" t="s">
        <v>1261</v>
      </c>
      <c r="E106" s="660">
        <f>SUM(E94:E105)</f>
        <v>43</v>
      </c>
      <c r="F106" s="669"/>
      <c r="G106" s="304"/>
      <c r="H106" s="68"/>
      <c r="I106" s="57"/>
      <c r="J106" s="57"/>
      <c r="K106" s="57"/>
    </row>
    <row r="107" spans="1:11" ht="19.5">
      <c r="A107" s="57"/>
      <c r="B107" s="270" t="s">
        <v>1137</v>
      </c>
      <c r="C107" s="270"/>
      <c r="D107" s="270"/>
      <c r="E107" s="270"/>
      <c r="F107" s="270"/>
      <c r="G107" s="270"/>
      <c r="H107" s="57"/>
      <c r="I107" s="57"/>
      <c r="J107" s="57"/>
      <c r="K107" s="57"/>
    </row>
    <row r="108" spans="1:11" ht="21">
      <c r="A108" s="291" t="s">
        <v>1138</v>
      </c>
      <c r="B108" s="291"/>
      <c r="C108" s="291"/>
      <c r="D108" s="291"/>
      <c r="E108" s="291"/>
      <c r="F108" s="291"/>
      <c r="G108" s="291"/>
      <c r="H108" s="291"/>
      <c r="I108" s="291"/>
      <c r="J108" s="57"/>
      <c r="K108" s="57"/>
    </row>
    <row r="109" spans="1:11">
      <c r="A109" s="650" t="s">
        <v>3</v>
      </c>
      <c r="B109" s="650" t="s">
        <v>45</v>
      </c>
      <c r="C109" s="650" t="s">
        <v>46</v>
      </c>
      <c r="D109" s="650" t="s">
        <v>47</v>
      </c>
      <c r="E109" s="650" t="s">
        <v>8</v>
      </c>
      <c r="F109" s="654" t="s">
        <v>1139</v>
      </c>
      <c r="G109" s="654"/>
      <c r="H109" s="654"/>
      <c r="I109" s="214" t="s">
        <v>10</v>
      </c>
      <c r="J109" s="57"/>
      <c r="K109" s="57"/>
    </row>
    <row r="110" spans="1:11" ht="69.75" customHeight="1">
      <c r="A110" s="650"/>
      <c r="B110" s="650"/>
      <c r="C110" s="650"/>
      <c r="D110" s="650"/>
      <c r="E110" s="650"/>
      <c r="F110" s="292" t="s">
        <v>1140</v>
      </c>
      <c r="G110" s="292" t="s">
        <v>1141</v>
      </c>
      <c r="H110" s="292" t="s">
        <v>1142</v>
      </c>
      <c r="I110" s="234"/>
      <c r="J110" s="57"/>
      <c r="K110" s="57"/>
    </row>
    <row r="111" spans="1:11" ht="18.75">
      <c r="A111" s="680" t="s">
        <v>1012</v>
      </c>
      <c r="B111" s="680"/>
      <c r="C111" s="680"/>
      <c r="D111" s="680"/>
      <c r="E111" s="680"/>
      <c r="F111" s="680"/>
      <c r="G111" s="680"/>
      <c r="H111" s="680"/>
      <c r="I111" s="680"/>
      <c r="J111" s="57"/>
      <c r="K111" s="57"/>
    </row>
    <row r="112" spans="1:11" ht="135">
      <c r="A112" s="12">
        <v>1</v>
      </c>
      <c r="B112" s="40" t="s">
        <v>1013</v>
      </c>
      <c r="C112" s="12" t="s">
        <v>23</v>
      </c>
      <c r="D112" s="234" t="s">
        <v>1014</v>
      </c>
      <c r="E112" s="234">
        <v>2</v>
      </c>
      <c r="F112" s="681"/>
      <c r="G112" s="55"/>
      <c r="H112" s="55"/>
      <c r="I112" s="40" t="s">
        <v>1143</v>
      </c>
      <c r="J112" s="57"/>
      <c r="K112" s="57"/>
    </row>
    <row r="113" spans="1:11" ht="15.75">
      <c r="A113" s="12"/>
      <c r="B113" s="40"/>
      <c r="C113" s="17"/>
      <c r="D113" s="73" t="s">
        <v>43</v>
      </c>
      <c r="E113" s="73">
        <f>SUM(E112)</f>
        <v>2</v>
      </c>
      <c r="F113" s="682"/>
      <c r="G113" s="682"/>
      <c r="H113" s="682"/>
      <c r="I113" s="40"/>
      <c r="J113" s="57"/>
      <c r="K113" s="57"/>
    </row>
    <row r="114" spans="1:11" ht="18.75">
      <c r="A114" s="253" t="s">
        <v>249</v>
      </c>
      <c r="B114" s="253"/>
      <c r="C114" s="253"/>
      <c r="D114" s="253"/>
      <c r="E114" s="253"/>
      <c r="F114" s="253"/>
      <c r="G114" s="253"/>
      <c r="H114" s="253"/>
      <c r="I114" s="253"/>
      <c r="J114" s="57"/>
      <c r="K114" s="57"/>
    </row>
    <row r="115" spans="1:11">
      <c r="A115" s="12">
        <v>1</v>
      </c>
      <c r="B115" s="40" t="s">
        <v>1015</v>
      </c>
      <c r="C115" s="234" t="s">
        <v>23</v>
      </c>
      <c r="D115" s="234">
        <v>1977</v>
      </c>
      <c r="E115" s="234">
        <v>4</v>
      </c>
      <c r="F115" s="681"/>
      <c r="G115" s="55"/>
      <c r="H115" s="55"/>
      <c r="I115" s="234"/>
      <c r="J115" s="57"/>
      <c r="K115" s="57"/>
    </row>
    <row r="116" spans="1:11" ht="15.75">
      <c r="A116" s="252" t="s">
        <v>250</v>
      </c>
      <c r="B116" s="252"/>
      <c r="C116" s="252"/>
      <c r="D116" s="252"/>
      <c r="E116" s="252"/>
      <c r="F116" s="252"/>
      <c r="G116" s="252"/>
      <c r="H116" s="252"/>
      <c r="I116" s="252"/>
      <c r="J116" s="57"/>
      <c r="K116" s="57"/>
    </row>
    <row r="117" spans="1:11" ht="60">
      <c r="A117" s="12">
        <v>2</v>
      </c>
      <c r="B117" s="234" t="s">
        <v>1016</v>
      </c>
      <c r="C117" s="234" t="s">
        <v>23</v>
      </c>
      <c r="D117" s="234">
        <v>1964</v>
      </c>
      <c r="E117" s="234">
        <v>2</v>
      </c>
      <c r="F117" s="55"/>
      <c r="G117" s="55"/>
      <c r="H117" s="55"/>
      <c r="I117" s="40" t="s">
        <v>1144</v>
      </c>
      <c r="J117" s="57"/>
      <c r="K117" s="57"/>
    </row>
    <row r="118" spans="1:11" ht="15.75">
      <c r="A118" s="252" t="s">
        <v>258</v>
      </c>
      <c r="B118" s="252"/>
      <c r="C118" s="252"/>
      <c r="D118" s="252"/>
      <c r="E118" s="252"/>
      <c r="F118" s="252"/>
      <c r="G118" s="252"/>
      <c r="H118" s="252"/>
      <c r="I118" s="252"/>
      <c r="J118" s="57"/>
      <c r="K118" s="57"/>
    </row>
    <row r="119" spans="1:11">
      <c r="A119" s="12">
        <v>3</v>
      </c>
      <c r="B119" s="40" t="s">
        <v>1017</v>
      </c>
      <c r="C119" s="234" t="s">
        <v>23</v>
      </c>
      <c r="D119" s="234">
        <v>1986</v>
      </c>
      <c r="E119" s="12">
        <v>4</v>
      </c>
      <c r="F119" s="55"/>
      <c r="G119" s="55"/>
      <c r="H119" s="55"/>
      <c r="I119" s="234"/>
      <c r="J119" s="57"/>
      <c r="K119" s="57"/>
    </row>
    <row r="120" spans="1:11" ht="15.75">
      <c r="A120" s="252" t="s">
        <v>266</v>
      </c>
      <c r="B120" s="252"/>
      <c r="C120" s="252"/>
      <c r="D120" s="252"/>
      <c r="E120" s="252"/>
      <c r="F120" s="252"/>
      <c r="G120" s="252"/>
      <c r="H120" s="252"/>
      <c r="I120" s="252"/>
      <c r="J120" s="57"/>
      <c r="K120" s="57"/>
    </row>
    <row r="121" spans="1:11">
      <c r="A121" s="12">
        <v>4</v>
      </c>
      <c r="B121" s="40" t="s">
        <v>1145</v>
      </c>
      <c r="C121" s="234" t="s">
        <v>23</v>
      </c>
      <c r="D121" s="234" t="s">
        <v>1020</v>
      </c>
      <c r="E121" s="234">
        <v>4</v>
      </c>
      <c r="F121" s="55"/>
      <c r="G121" s="55"/>
      <c r="H121" s="92"/>
      <c r="I121" s="234"/>
      <c r="J121" s="57"/>
      <c r="K121" s="57"/>
    </row>
    <row r="122" spans="1:11" ht="15.75">
      <c r="A122" s="252" t="s">
        <v>1021</v>
      </c>
      <c r="B122" s="252"/>
      <c r="C122" s="252"/>
      <c r="D122" s="252"/>
      <c r="E122" s="252"/>
      <c r="F122" s="252"/>
      <c r="G122" s="252"/>
      <c r="H122" s="252"/>
      <c r="I122" s="252"/>
      <c r="J122" s="57"/>
      <c r="K122" s="57"/>
    </row>
    <row r="123" spans="1:11">
      <c r="A123" s="12">
        <v>5</v>
      </c>
      <c r="B123" s="40" t="s">
        <v>1022</v>
      </c>
      <c r="C123" s="234" t="s">
        <v>23</v>
      </c>
      <c r="D123" s="12"/>
      <c r="E123" s="12">
        <v>3</v>
      </c>
      <c r="F123" s="55"/>
      <c r="G123" s="55"/>
      <c r="H123" s="92"/>
      <c r="I123" s="234"/>
      <c r="J123" s="57"/>
      <c r="K123" s="57"/>
    </row>
    <row r="124" spans="1:11">
      <c r="A124" s="12">
        <v>6</v>
      </c>
      <c r="B124" s="40" t="s">
        <v>1023</v>
      </c>
      <c r="C124" s="234" t="s">
        <v>23</v>
      </c>
      <c r="D124" s="12">
        <v>1964</v>
      </c>
      <c r="E124" s="12">
        <v>4</v>
      </c>
      <c r="F124" s="55"/>
      <c r="G124" s="55"/>
      <c r="H124" s="92"/>
      <c r="I124" s="234"/>
      <c r="J124" s="57"/>
      <c r="K124" s="57"/>
    </row>
    <row r="125" spans="1:11">
      <c r="A125" s="12">
        <v>7</v>
      </c>
      <c r="B125" s="40" t="s">
        <v>1024</v>
      </c>
      <c r="C125" s="234" t="s">
        <v>23</v>
      </c>
      <c r="D125" s="12">
        <v>2018</v>
      </c>
      <c r="E125" s="12">
        <v>3</v>
      </c>
      <c r="F125" s="55"/>
      <c r="G125" s="55"/>
      <c r="H125" s="92"/>
      <c r="I125" s="234"/>
      <c r="J125" s="57"/>
      <c r="K125" s="57"/>
    </row>
    <row r="126" spans="1:11">
      <c r="A126" s="12">
        <v>8</v>
      </c>
      <c r="B126" s="40" t="s">
        <v>1025</v>
      </c>
      <c r="C126" s="234" t="s">
        <v>23</v>
      </c>
      <c r="D126" s="12">
        <v>1984</v>
      </c>
      <c r="E126" s="12">
        <v>2</v>
      </c>
      <c r="F126" s="55"/>
      <c r="G126" s="55"/>
      <c r="H126" s="92"/>
      <c r="I126" s="234"/>
      <c r="J126" s="57"/>
      <c r="K126" s="57"/>
    </row>
    <row r="127" spans="1:11" ht="15.75">
      <c r="A127" s="12"/>
      <c r="B127" s="40"/>
      <c r="C127" s="234"/>
      <c r="D127" s="229" t="s">
        <v>43</v>
      </c>
      <c r="E127" s="229">
        <f>SUM(E115:E126)</f>
        <v>26</v>
      </c>
      <c r="F127" s="56"/>
      <c r="G127" s="56"/>
      <c r="H127" s="56"/>
      <c r="I127" s="234"/>
      <c r="J127" s="57"/>
      <c r="K127" s="57"/>
    </row>
    <row r="128" spans="1:11" ht="18.75">
      <c r="A128" s="253" t="s">
        <v>273</v>
      </c>
      <c r="B128" s="253"/>
      <c r="C128" s="253"/>
      <c r="D128" s="253"/>
      <c r="E128" s="253"/>
      <c r="F128" s="253"/>
      <c r="G128" s="253"/>
      <c r="H128" s="253"/>
      <c r="I128" s="253"/>
      <c r="J128" s="57"/>
      <c r="K128" s="57"/>
    </row>
    <row r="129" spans="1:11">
      <c r="A129" s="650" t="s">
        <v>3</v>
      </c>
      <c r="B129" s="650" t="s">
        <v>45</v>
      </c>
      <c r="C129" s="650" t="s">
        <v>46</v>
      </c>
      <c r="D129" s="650" t="s">
        <v>47</v>
      </c>
      <c r="E129" s="650" t="s">
        <v>8</v>
      </c>
      <c r="F129" s="654" t="s">
        <v>1139</v>
      </c>
      <c r="G129" s="654"/>
      <c r="H129" s="654"/>
      <c r="I129" s="214" t="s">
        <v>10</v>
      </c>
      <c r="J129" s="57"/>
      <c r="K129" s="57"/>
    </row>
    <row r="130" spans="1:11" ht="30">
      <c r="A130" s="650"/>
      <c r="B130" s="650"/>
      <c r="C130" s="650"/>
      <c r="D130" s="650"/>
      <c r="E130" s="650"/>
      <c r="F130" s="292" t="s">
        <v>1146</v>
      </c>
      <c r="G130" s="292" t="s">
        <v>1141</v>
      </c>
      <c r="H130" s="292" t="s">
        <v>1142</v>
      </c>
      <c r="I130" s="234"/>
      <c r="J130" s="57"/>
      <c r="K130" s="57"/>
    </row>
    <row r="131" spans="1:11">
      <c r="A131" s="40">
        <v>1</v>
      </c>
      <c r="B131" s="40" t="s">
        <v>1026</v>
      </c>
      <c r="C131" s="40" t="s">
        <v>1027</v>
      </c>
      <c r="D131" s="40">
        <v>1976</v>
      </c>
      <c r="E131" s="40">
        <v>2</v>
      </c>
      <c r="F131" s="55"/>
      <c r="G131" s="55"/>
      <c r="H131" s="55"/>
      <c r="I131" s="1"/>
      <c r="J131" s="57"/>
      <c r="K131" s="57"/>
    </row>
    <row r="132" spans="1:11" ht="15.75">
      <c r="A132" s="252" t="s">
        <v>274</v>
      </c>
      <c r="B132" s="252"/>
      <c r="C132" s="252"/>
      <c r="D132" s="252"/>
      <c r="E132" s="252"/>
      <c r="F132" s="252"/>
      <c r="G132" s="252"/>
      <c r="H132" s="252"/>
      <c r="I132" s="252"/>
      <c r="J132" s="57"/>
      <c r="K132" s="57"/>
    </row>
    <row r="133" spans="1:11" ht="120">
      <c r="A133" s="40">
        <v>2</v>
      </c>
      <c r="B133" s="40" t="s">
        <v>1028</v>
      </c>
      <c r="C133" s="40" t="s">
        <v>80</v>
      </c>
      <c r="D133" s="40">
        <v>1981</v>
      </c>
      <c r="E133" s="40">
        <v>5</v>
      </c>
      <c r="F133" s="655"/>
      <c r="G133" s="42"/>
      <c r="H133" s="55"/>
      <c r="I133" s="40" t="s">
        <v>1029</v>
      </c>
      <c r="J133" s="57"/>
      <c r="K133" s="57"/>
    </row>
    <row r="134" spans="1:11" ht="15.75">
      <c r="A134" s="252" t="s">
        <v>290</v>
      </c>
      <c r="B134" s="252"/>
      <c r="C134" s="252"/>
      <c r="D134" s="252"/>
      <c r="E134" s="252"/>
      <c r="F134" s="252"/>
      <c r="G134" s="252"/>
      <c r="H134" s="252"/>
      <c r="I134" s="252"/>
      <c r="J134" s="57"/>
      <c r="K134" s="57"/>
    </row>
    <row r="135" spans="1:11" ht="75">
      <c r="A135" s="40">
        <v>3</v>
      </c>
      <c r="B135" s="40" t="s">
        <v>1030</v>
      </c>
      <c r="C135" s="40" t="s">
        <v>23</v>
      </c>
      <c r="D135" s="40">
        <v>2017</v>
      </c>
      <c r="E135" s="40" t="s">
        <v>638</v>
      </c>
      <c r="F135" s="42" t="s">
        <v>638</v>
      </c>
      <c r="G135" s="683" t="s">
        <v>638</v>
      </c>
      <c r="H135" s="684" t="s">
        <v>638</v>
      </c>
      <c r="I135" s="40" t="s">
        <v>792</v>
      </c>
      <c r="J135" s="57"/>
      <c r="K135" s="57"/>
    </row>
    <row r="136" spans="1:11" ht="15.75">
      <c r="A136" s="252" t="s">
        <v>299</v>
      </c>
      <c r="B136" s="252"/>
      <c r="C136" s="252"/>
      <c r="D136" s="252"/>
      <c r="E136" s="252"/>
      <c r="F136" s="252"/>
      <c r="G136" s="252"/>
      <c r="H136" s="252"/>
      <c r="I136" s="252"/>
      <c r="J136" s="57"/>
      <c r="K136" s="57"/>
    </row>
    <row r="137" spans="1:11">
      <c r="A137" s="40">
        <v>4</v>
      </c>
      <c r="B137" s="295" t="s">
        <v>1031</v>
      </c>
      <c r="C137" s="40" t="s">
        <v>78</v>
      </c>
      <c r="D137" s="40"/>
      <c r="E137" s="295">
        <v>1</v>
      </c>
      <c r="F137" s="42"/>
      <c r="G137" s="42"/>
      <c r="H137" s="42"/>
      <c r="I137" s="40"/>
      <c r="J137" s="57"/>
      <c r="K137" s="57"/>
    </row>
    <row r="138" spans="1:11" ht="15.75">
      <c r="A138" s="252" t="s">
        <v>313</v>
      </c>
      <c r="B138" s="252"/>
      <c r="C138" s="252"/>
      <c r="D138" s="252"/>
      <c r="E138" s="252"/>
      <c r="F138" s="252"/>
      <c r="G138" s="252"/>
      <c r="H138" s="252"/>
      <c r="I138" s="252"/>
      <c r="J138" s="57"/>
      <c r="K138" s="57"/>
    </row>
    <row r="139" spans="1:11">
      <c r="A139" s="40">
        <v>5</v>
      </c>
      <c r="B139" s="295" t="s">
        <v>1032</v>
      </c>
      <c r="C139" s="40"/>
      <c r="D139" s="40"/>
      <c r="E139" s="295">
        <v>2</v>
      </c>
      <c r="F139" s="655"/>
      <c r="G139" s="55"/>
      <c r="H139" s="55"/>
      <c r="I139" s="40"/>
      <c r="J139" s="57"/>
      <c r="K139" s="57"/>
    </row>
    <row r="140" spans="1:11" ht="15.75">
      <c r="A140" s="234"/>
      <c r="B140" s="234"/>
      <c r="C140" s="234"/>
      <c r="D140" s="229" t="s">
        <v>43</v>
      </c>
      <c r="E140" s="229">
        <f>SUM(E131:E139)</f>
        <v>10</v>
      </c>
      <c r="F140" s="56"/>
      <c r="G140" s="56"/>
      <c r="H140" s="56"/>
      <c r="I140" s="234"/>
      <c r="J140" s="57"/>
      <c r="K140" s="57"/>
    </row>
    <row r="141" spans="1:11" ht="18.75">
      <c r="A141" s="264" t="s">
        <v>1147</v>
      </c>
      <c r="B141" s="264"/>
      <c r="C141" s="264"/>
      <c r="D141" s="264"/>
      <c r="E141" s="264"/>
      <c r="F141" s="264"/>
      <c r="G141" s="264"/>
      <c r="H141" s="264"/>
      <c r="I141" s="264"/>
      <c r="J141" s="57"/>
      <c r="K141" s="57"/>
    </row>
    <row r="142" spans="1:11" ht="135">
      <c r="A142" s="234">
        <v>1</v>
      </c>
      <c r="B142" s="1" t="s">
        <v>1033</v>
      </c>
      <c r="C142" s="12" t="s">
        <v>23</v>
      </c>
      <c r="D142" s="12"/>
      <c r="E142" s="12">
        <v>3</v>
      </c>
      <c r="F142" s="55"/>
      <c r="G142" s="55"/>
      <c r="H142" s="92"/>
      <c r="I142" s="40" t="s">
        <v>1143</v>
      </c>
      <c r="J142" s="57"/>
      <c r="K142" s="57"/>
    </row>
    <row r="143" spans="1:11" ht="15.75">
      <c r="A143" s="664" t="s">
        <v>1034</v>
      </c>
      <c r="B143" s="664"/>
      <c r="C143" s="664"/>
      <c r="D143" s="664"/>
      <c r="E143" s="664"/>
      <c r="F143" s="664"/>
      <c r="G143" s="664"/>
      <c r="H143" s="664"/>
      <c r="I143" s="664"/>
      <c r="J143" s="57"/>
      <c r="K143" s="57"/>
    </row>
    <row r="144" spans="1:11" ht="150">
      <c r="A144" s="12">
        <v>2</v>
      </c>
      <c r="B144" s="1" t="s">
        <v>1035</v>
      </c>
      <c r="C144" s="12" t="s">
        <v>23</v>
      </c>
      <c r="D144" s="12"/>
      <c r="E144" s="12">
        <v>3</v>
      </c>
      <c r="F144" s="55"/>
      <c r="G144" s="55"/>
      <c r="H144" s="92"/>
      <c r="I144" s="40" t="s">
        <v>1148</v>
      </c>
      <c r="J144" s="57"/>
      <c r="K144" s="57"/>
    </row>
    <row r="145" spans="1:11" ht="15.75">
      <c r="A145" s="664" t="s">
        <v>1036</v>
      </c>
      <c r="B145" s="664"/>
      <c r="C145" s="664"/>
      <c r="D145" s="664"/>
      <c r="E145" s="664"/>
      <c r="F145" s="664"/>
      <c r="G145" s="664"/>
      <c r="H145" s="664"/>
      <c r="I145" s="664"/>
      <c r="J145" s="57"/>
      <c r="K145" s="57"/>
    </row>
    <row r="146" spans="1:11" ht="30">
      <c r="A146" s="12">
        <v>3</v>
      </c>
      <c r="B146" s="1" t="s">
        <v>1037</v>
      </c>
      <c r="C146" s="12" t="s">
        <v>23</v>
      </c>
      <c r="D146" s="12"/>
      <c r="E146" s="12">
        <v>4</v>
      </c>
      <c r="F146" s="55"/>
      <c r="G146" s="55"/>
      <c r="H146" s="92"/>
      <c r="I146" s="352" t="s">
        <v>1143</v>
      </c>
      <c r="J146" s="57"/>
      <c r="K146" s="57"/>
    </row>
    <row r="147" spans="1:11">
      <c r="A147" s="12">
        <v>4</v>
      </c>
      <c r="B147" s="1" t="s">
        <v>1038</v>
      </c>
      <c r="C147" s="12" t="s">
        <v>23</v>
      </c>
      <c r="D147" s="12"/>
      <c r="E147" s="12">
        <v>3</v>
      </c>
      <c r="F147" s="55"/>
      <c r="G147" s="55"/>
      <c r="H147" s="92"/>
      <c r="I147" s="352"/>
      <c r="J147" s="57"/>
      <c r="K147" s="57"/>
    </row>
    <row r="148" spans="1:11" ht="150">
      <c r="A148" s="12">
        <v>5</v>
      </c>
      <c r="B148" s="1" t="s">
        <v>1039</v>
      </c>
      <c r="C148" s="12" t="s">
        <v>23</v>
      </c>
      <c r="D148" s="12"/>
      <c r="E148" s="12">
        <v>3</v>
      </c>
      <c r="F148" s="55"/>
      <c r="G148" s="55"/>
      <c r="H148" s="92"/>
      <c r="I148" s="40" t="s">
        <v>1149</v>
      </c>
      <c r="J148" s="57"/>
      <c r="K148" s="57"/>
    </row>
    <row r="149" spans="1:11" ht="15.75">
      <c r="A149" s="664" t="s">
        <v>1040</v>
      </c>
      <c r="B149" s="664"/>
      <c r="C149" s="664"/>
      <c r="D149" s="664"/>
      <c r="E149" s="664"/>
      <c r="F149" s="664"/>
      <c r="G149" s="664"/>
      <c r="H149" s="664"/>
      <c r="I149" s="664"/>
      <c r="J149" s="57"/>
      <c r="K149" s="57"/>
    </row>
    <row r="150" spans="1:11" ht="30">
      <c r="A150" s="12">
        <v>6</v>
      </c>
      <c r="B150" s="1" t="s">
        <v>1041</v>
      </c>
      <c r="C150" s="12" t="s">
        <v>23</v>
      </c>
      <c r="D150" s="12"/>
      <c r="E150" s="12">
        <v>2</v>
      </c>
      <c r="F150" s="55"/>
      <c r="G150" s="55"/>
      <c r="H150" s="92"/>
      <c r="I150" s="352" t="s">
        <v>1143</v>
      </c>
      <c r="J150" s="57"/>
      <c r="K150" s="57"/>
    </row>
    <row r="151" spans="1:11">
      <c r="A151" s="12">
        <v>7</v>
      </c>
      <c r="B151" s="1" t="s">
        <v>1042</v>
      </c>
      <c r="C151" s="12" t="s">
        <v>23</v>
      </c>
      <c r="D151" s="12"/>
      <c r="E151" s="12">
        <v>2</v>
      </c>
      <c r="F151" s="55"/>
      <c r="G151" s="55"/>
      <c r="H151" s="92"/>
      <c r="I151" s="352"/>
      <c r="J151" s="57"/>
      <c r="K151" s="57"/>
    </row>
    <row r="152" spans="1:11" ht="18.75">
      <c r="A152" s="93"/>
      <c r="B152" s="93"/>
      <c r="C152" s="93"/>
      <c r="D152" s="73" t="s">
        <v>43</v>
      </c>
      <c r="E152" s="73">
        <f>SUM(E142:E151)</f>
        <v>20</v>
      </c>
      <c r="F152" s="56"/>
      <c r="G152" s="56"/>
      <c r="H152" s="56"/>
      <c r="I152" s="12"/>
      <c r="J152" s="57"/>
      <c r="K152" s="57"/>
    </row>
    <row r="153" spans="1:11">
      <c r="A153" s="57"/>
      <c r="B153" s="57"/>
      <c r="C153" s="57"/>
      <c r="D153" s="57"/>
      <c r="E153" s="2"/>
      <c r="F153" s="72"/>
      <c r="G153" s="57"/>
      <c r="H153" s="57"/>
      <c r="I153" s="57"/>
      <c r="J153" s="57"/>
      <c r="K153" s="57"/>
    </row>
    <row r="154" spans="1:11" ht="18.75">
      <c r="A154" s="57"/>
      <c r="B154" s="264" t="s">
        <v>1150</v>
      </c>
      <c r="C154" s="264"/>
      <c r="D154" s="264"/>
      <c r="E154" s="264"/>
      <c r="F154" s="264"/>
      <c r="G154" s="264"/>
      <c r="H154" s="264"/>
      <c r="I154" s="264"/>
      <c r="J154" s="264"/>
      <c r="K154" s="57"/>
    </row>
    <row r="155" spans="1:11" ht="105">
      <c r="A155" s="216" t="s">
        <v>3</v>
      </c>
      <c r="B155" s="216" t="s">
        <v>45</v>
      </c>
      <c r="C155" s="216" t="s">
        <v>46</v>
      </c>
      <c r="D155" s="216" t="s">
        <v>47</v>
      </c>
      <c r="E155" s="216" t="s">
        <v>8</v>
      </c>
      <c r="F155" s="216" t="s">
        <v>1151</v>
      </c>
      <c r="G155" s="216" t="s">
        <v>1152</v>
      </c>
      <c r="H155" s="214" t="s">
        <v>20</v>
      </c>
      <c r="I155" s="57"/>
      <c r="J155" s="57"/>
      <c r="K155" s="57"/>
    </row>
    <row r="156" spans="1:11">
      <c r="A156" s="234">
        <v>1</v>
      </c>
      <c r="B156" s="234" t="s">
        <v>1048</v>
      </c>
      <c r="C156" s="234" t="s">
        <v>23</v>
      </c>
      <c r="D156" s="234" t="s">
        <v>372</v>
      </c>
      <c r="E156" s="234">
        <v>4</v>
      </c>
      <c r="F156" s="619"/>
      <c r="G156" s="619"/>
      <c r="H156" s="619"/>
      <c r="I156" s="57"/>
      <c r="J156" s="57"/>
      <c r="K156" s="57"/>
    </row>
    <row r="157" spans="1:11">
      <c r="A157" s="57"/>
      <c r="B157" s="57"/>
      <c r="C157" s="57"/>
      <c r="D157" s="57"/>
      <c r="E157" s="2"/>
      <c r="F157" s="72"/>
      <c r="G157" s="57"/>
      <c r="H157" s="57"/>
      <c r="I157" s="57"/>
      <c r="J157" s="57"/>
      <c r="K157" s="57"/>
    </row>
    <row r="158" spans="1:11" ht="18.75">
      <c r="A158" s="57"/>
      <c r="B158" s="264" t="s">
        <v>1153</v>
      </c>
      <c r="C158" s="264"/>
      <c r="D158" s="264"/>
      <c r="E158" s="264"/>
      <c r="F158" s="264"/>
      <c r="G158" s="264"/>
      <c r="H158" s="264"/>
      <c r="I158" s="264"/>
      <c r="J158" s="264"/>
      <c r="K158" s="57"/>
    </row>
    <row r="159" spans="1:11" ht="75">
      <c r="A159" s="214" t="s">
        <v>3</v>
      </c>
      <c r="B159" s="214" t="s">
        <v>45</v>
      </c>
      <c r="C159" s="214" t="s">
        <v>46</v>
      </c>
      <c r="D159" s="214" t="s">
        <v>1050</v>
      </c>
      <c r="E159" s="214" t="s">
        <v>1051</v>
      </c>
      <c r="F159" s="214" t="s">
        <v>1052</v>
      </c>
      <c r="G159" s="57"/>
      <c r="H159" s="57"/>
      <c r="I159" s="57"/>
      <c r="J159" s="57"/>
      <c r="K159" s="57"/>
    </row>
    <row r="160" spans="1:11">
      <c r="A160" s="234">
        <v>1</v>
      </c>
      <c r="B160" s="184" t="s">
        <v>1053</v>
      </c>
      <c r="C160" s="234" t="s">
        <v>23</v>
      </c>
      <c r="D160" s="184"/>
      <c r="E160" s="234">
        <v>3</v>
      </c>
      <c r="F160" s="215"/>
      <c r="G160" s="57"/>
      <c r="H160" s="57"/>
      <c r="I160" s="57"/>
      <c r="J160" s="57"/>
      <c r="K160" s="57"/>
    </row>
    <row r="161" spans="1:11">
      <c r="A161" s="234">
        <f>+A160+1</f>
        <v>2</v>
      </c>
      <c r="B161" s="184" t="s">
        <v>1054</v>
      </c>
      <c r="C161" s="234" t="s">
        <v>23</v>
      </c>
      <c r="D161" s="184"/>
      <c r="E161" s="234">
        <v>15</v>
      </c>
      <c r="F161" s="215"/>
      <c r="G161" s="57"/>
      <c r="H161" s="57"/>
      <c r="I161" s="57"/>
      <c r="J161" s="57"/>
      <c r="K161" s="57"/>
    </row>
    <row r="162" spans="1:11">
      <c r="A162" s="234">
        <f>+A161+1</f>
        <v>3</v>
      </c>
      <c r="B162" s="184" t="s">
        <v>1055</v>
      </c>
      <c r="C162" s="234" t="s">
        <v>23</v>
      </c>
      <c r="D162" s="184"/>
      <c r="E162" s="234">
        <v>6</v>
      </c>
      <c r="F162" s="215"/>
      <c r="G162" s="57"/>
      <c r="H162" s="57"/>
      <c r="I162" s="57"/>
      <c r="J162" s="57"/>
      <c r="K162" s="57"/>
    </row>
    <row r="163" spans="1:11">
      <c r="A163" s="234">
        <f>+A162+1</f>
        <v>4</v>
      </c>
      <c r="B163" s="184" t="s">
        <v>1056</v>
      </c>
      <c r="C163" s="234" t="s">
        <v>23</v>
      </c>
      <c r="D163" s="184"/>
      <c r="E163" s="234">
        <v>2</v>
      </c>
      <c r="F163" s="215"/>
      <c r="G163" s="57"/>
      <c r="H163" s="57"/>
      <c r="I163" s="57"/>
      <c r="J163" s="57"/>
      <c r="K163" s="57"/>
    </row>
    <row r="164" spans="1:11">
      <c r="A164" s="184"/>
      <c r="B164" s="184"/>
      <c r="C164" s="184"/>
      <c r="D164" s="184"/>
      <c r="E164" s="2"/>
      <c r="F164" s="299"/>
      <c r="G164" s="57"/>
      <c r="H164" s="57"/>
      <c r="I164" s="57"/>
      <c r="J164" s="57"/>
      <c r="K164" s="57"/>
    </row>
    <row r="165" spans="1:11">
      <c r="A165" s="57"/>
      <c r="B165" s="57"/>
      <c r="C165" s="57"/>
      <c r="D165" s="57"/>
      <c r="E165" s="234">
        <f>SUM(E160:E163)</f>
        <v>26</v>
      </c>
      <c r="F165" s="72"/>
      <c r="G165" s="57"/>
      <c r="H165" s="57"/>
      <c r="I165" s="57"/>
      <c r="J165" s="57"/>
      <c r="K165" s="57"/>
    </row>
    <row r="166" spans="1:11" ht="18.75">
      <c r="A166" s="57"/>
      <c r="B166" s="253" t="s">
        <v>1154</v>
      </c>
      <c r="C166" s="264"/>
      <c r="D166" s="264"/>
      <c r="E166" s="264"/>
      <c r="F166" s="264"/>
      <c r="G166" s="264"/>
      <c r="H166" s="264"/>
      <c r="I166" s="264"/>
      <c r="J166" s="264"/>
      <c r="K166" s="264"/>
    </row>
    <row r="167" spans="1:11" ht="90">
      <c r="A167" s="216" t="s">
        <v>3</v>
      </c>
      <c r="B167" s="216" t="s">
        <v>45</v>
      </c>
      <c r="C167" s="216" t="s">
        <v>46</v>
      </c>
      <c r="D167" s="216" t="s">
        <v>47</v>
      </c>
      <c r="E167" s="216" t="s">
        <v>8</v>
      </c>
      <c r="F167" s="216" t="s">
        <v>9</v>
      </c>
      <c r="G167" s="57"/>
      <c r="H167" s="57"/>
      <c r="I167" s="57"/>
      <c r="J167" s="57"/>
      <c r="K167" s="57"/>
    </row>
    <row r="168" spans="1:11">
      <c r="A168" s="234">
        <v>1</v>
      </c>
      <c r="B168" s="177" t="s">
        <v>1059</v>
      </c>
      <c r="C168" s="57"/>
      <c r="D168" s="57"/>
      <c r="E168" s="234">
        <v>3</v>
      </c>
      <c r="F168" s="57"/>
      <c r="G168" s="57"/>
      <c r="H168" s="57"/>
      <c r="I168" s="57"/>
      <c r="J168" s="57"/>
      <c r="K168" s="57"/>
    </row>
    <row r="169" spans="1:11">
      <c r="A169" s="234">
        <v>2</v>
      </c>
      <c r="B169" s="685" t="s">
        <v>1061</v>
      </c>
      <c r="C169" s="57"/>
      <c r="D169" s="57"/>
      <c r="E169" s="234">
        <v>7</v>
      </c>
      <c r="F169" s="57"/>
      <c r="G169" s="57"/>
      <c r="H169" s="57"/>
      <c r="I169" s="57"/>
      <c r="J169" s="57"/>
      <c r="K169" s="57"/>
    </row>
    <row r="170" spans="1:11">
      <c r="A170" s="234">
        <v>3</v>
      </c>
      <c r="B170" s="685"/>
      <c r="C170" s="57"/>
      <c r="D170" s="57"/>
      <c r="E170" s="234">
        <v>2</v>
      </c>
      <c r="F170" s="57"/>
      <c r="G170" s="57"/>
      <c r="H170" s="57"/>
      <c r="I170" s="57"/>
      <c r="J170" s="57"/>
      <c r="K170" s="57"/>
    </row>
    <row r="171" spans="1:11">
      <c r="A171" s="234">
        <v>4</v>
      </c>
      <c r="B171" s="177" t="s">
        <v>1064</v>
      </c>
      <c r="C171" s="57"/>
      <c r="D171" s="57"/>
      <c r="E171" s="234">
        <v>4</v>
      </c>
      <c r="F171" s="57"/>
      <c r="G171" s="57"/>
      <c r="H171" s="57"/>
      <c r="I171" s="57"/>
      <c r="J171" s="57"/>
      <c r="K171" s="57"/>
    </row>
    <row r="172" spans="1:11">
      <c r="A172" s="234"/>
      <c r="B172" s="177"/>
      <c r="C172" s="57"/>
      <c r="D172" s="57"/>
      <c r="E172" s="234">
        <f>SUM(E168:E171)</f>
        <v>16</v>
      </c>
      <c r="F172" s="57"/>
      <c r="G172" s="57"/>
      <c r="H172" s="57"/>
      <c r="I172" s="57"/>
      <c r="J172" s="57"/>
      <c r="K172" s="57"/>
    </row>
    <row r="173" spans="1:11">
      <c r="A173" s="57"/>
      <c r="B173" s="57"/>
      <c r="C173" s="57"/>
      <c r="D173" s="57"/>
      <c r="E173" s="2"/>
      <c r="F173" s="665"/>
      <c r="G173" s="57"/>
      <c r="H173" s="57"/>
      <c r="I173" s="57"/>
      <c r="J173" s="57"/>
      <c r="K173" s="57"/>
    </row>
    <row r="174" spans="1:11" ht="21">
      <c r="A174" s="291" t="s">
        <v>1155</v>
      </c>
      <c r="B174" s="291"/>
      <c r="C174" s="291"/>
      <c r="D174" s="291"/>
      <c r="E174" s="291"/>
      <c r="F174" s="291"/>
      <c r="G174" s="291"/>
      <c r="H174" s="291"/>
      <c r="I174" s="291"/>
      <c r="J174" s="57"/>
      <c r="K174" s="57"/>
    </row>
    <row r="175" spans="1:11" ht="75">
      <c r="A175" s="214" t="s">
        <v>3</v>
      </c>
      <c r="B175" s="214" t="s">
        <v>45</v>
      </c>
      <c r="C175" s="214" t="s">
        <v>46</v>
      </c>
      <c r="D175" s="214" t="s">
        <v>47</v>
      </c>
      <c r="E175" s="214" t="s">
        <v>8</v>
      </c>
      <c r="F175" s="650" t="s">
        <v>1139</v>
      </c>
      <c r="G175" s="650"/>
      <c r="H175" s="650"/>
      <c r="I175" s="214" t="s">
        <v>10</v>
      </c>
      <c r="J175" s="57"/>
      <c r="K175" s="57"/>
    </row>
    <row r="176" spans="1:11" ht="30">
      <c r="A176" s="234"/>
      <c r="B176" s="234"/>
      <c r="C176" s="234"/>
      <c r="D176" s="234"/>
      <c r="E176" s="234"/>
      <c r="F176" s="214" t="s">
        <v>1156</v>
      </c>
      <c r="G176" s="214" t="s">
        <v>1157</v>
      </c>
      <c r="H176" s="214" t="s">
        <v>1142</v>
      </c>
      <c r="I176" s="57"/>
      <c r="J176" s="57"/>
      <c r="K176" s="57"/>
    </row>
    <row r="177" spans="1:11">
      <c r="A177" s="302" t="s">
        <v>1065</v>
      </c>
      <c r="B177" s="302"/>
      <c r="C177" s="302"/>
      <c r="D177" s="302"/>
      <c r="E177" s="302"/>
      <c r="F177" s="302"/>
      <c r="G177" s="302"/>
      <c r="H177" s="302"/>
      <c r="I177" s="302"/>
      <c r="J177" s="57"/>
      <c r="K177" s="57"/>
    </row>
    <row r="178" spans="1:11">
      <c r="A178" s="234">
        <v>1</v>
      </c>
      <c r="B178" s="41" t="s">
        <v>1033</v>
      </c>
      <c r="C178" s="234" t="s">
        <v>23</v>
      </c>
      <c r="D178" s="234"/>
      <c r="E178" s="234">
        <v>3</v>
      </c>
      <c r="F178" s="303"/>
      <c r="G178" s="303"/>
      <c r="H178" s="656"/>
      <c r="I178" s="57"/>
      <c r="J178" s="57"/>
      <c r="K178" s="57"/>
    </row>
    <row r="179" spans="1:11">
      <c r="A179" s="302" t="s">
        <v>1066</v>
      </c>
      <c r="B179" s="302"/>
      <c r="C179" s="302"/>
      <c r="D179" s="302"/>
      <c r="E179" s="302"/>
      <c r="F179" s="302"/>
      <c r="G179" s="302"/>
      <c r="H179" s="302"/>
      <c r="I179" s="302"/>
      <c r="J179" s="57"/>
      <c r="K179" s="57"/>
    </row>
    <row r="180" spans="1:11">
      <c r="A180" s="234">
        <v>2</v>
      </c>
      <c r="B180" s="41" t="s">
        <v>1035</v>
      </c>
      <c r="C180" s="234" t="s">
        <v>23</v>
      </c>
      <c r="D180" s="234"/>
      <c r="E180" s="234">
        <v>3</v>
      </c>
      <c r="F180" s="303"/>
      <c r="G180" s="303"/>
      <c r="H180" s="656"/>
      <c r="I180" s="57"/>
      <c r="J180" s="57"/>
      <c r="K180" s="57"/>
    </row>
    <row r="181" spans="1:11">
      <c r="A181" s="302" t="s">
        <v>1067</v>
      </c>
      <c r="B181" s="302"/>
      <c r="C181" s="302"/>
      <c r="D181" s="302"/>
      <c r="E181" s="302"/>
      <c r="F181" s="302"/>
      <c r="G181" s="302"/>
      <c r="H181" s="302"/>
      <c r="I181" s="302"/>
      <c r="J181" s="57"/>
      <c r="K181" s="57"/>
    </row>
    <row r="182" spans="1:11" ht="30">
      <c r="A182" s="234">
        <v>3</v>
      </c>
      <c r="B182" s="41" t="s">
        <v>1037</v>
      </c>
      <c r="C182" s="234" t="s">
        <v>23</v>
      </c>
      <c r="D182" s="234"/>
      <c r="E182" s="234">
        <v>4</v>
      </c>
      <c r="F182" s="303"/>
      <c r="G182" s="303"/>
      <c r="H182" s="656"/>
      <c r="I182" s="57"/>
      <c r="J182" s="57"/>
      <c r="K182" s="57"/>
    </row>
    <row r="183" spans="1:11">
      <c r="A183" s="234">
        <v>4</v>
      </c>
      <c r="B183" s="41" t="s">
        <v>1038</v>
      </c>
      <c r="C183" s="234" t="s">
        <v>23</v>
      </c>
      <c r="D183" s="234"/>
      <c r="E183" s="234">
        <v>3</v>
      </c>
      <c r="F183" s="303"/>
      <c r="G183" s="303"/>
      <c r="H183" s="656"/>
      <c r="I183" s="57"/>
      <c r="J183" s="57"/>
      <c r="K183" s="57"/>
    </row>
    <row r="184" spans="1:11">
      <c r="A184" s="234">
        <v>5</v>
      </c>
      <c r="B184" s="41" t="s">
        <v>1039</v>
      </c>
      <c r="C184" s="234" t="s">
        <v>23</v>
      </c>
      <c r="D184" s="234"/>
      <c r="E184" s="234">
        <v>3</v>
      </c>
      <c r="F184" s="303"/>
      <c r="G184" s="303"/>
      <c r="H184" s="656"/>
      <c r="I184" s="57"/>
      <c r="J184" s="57"/>
      <c r="K184" s="57"/>
    </row>
    <row r="185" spans="1:11">
      <c r="A185" s="302" t="s">
        <v>1068</v>
      </c>
      <c r="B185" s="302"/>
      <c r="C185" s="302"/>
      <c r="D185" s="302"/>
      <c r="E185" s="302"/>
      <c r="F185" s="302"/>
      <c r="G185" s="302"/>
      <c r="H185" s="302"/>
      <c r="I185" s="302"/>
      <c r="J185" s="57"/>
      <c r="K185" s="57"/>
    </row>
    <row r="186" spans="1:11" ht="30">
      <c r="A186" s="234">
        <v>6</v>
      </c>
      <c r="B186" s="41" t="s">
        <v>1041</v>
      </c>
      <c r="C186" s="234" t="s">
        <v>23</v>
      </c>
      <c r="D186" s="234"/>
      <c r="E186" s="234">
        <v>2</v>
      </c>
      <c r="F186" s="303"/>
      <c r="G186" s="303"/>
      <c r="H186" s="656"/>
      <c r="I186" s="57"/>
      <c r="J186" s="57"/>
      <c r="K186" s="57"/>
    </row>
    <row r="187" spans="1:11">
      <c r="A187" s="234">
        <v>7</v>
      </c>
      <c r="B187" s="41" t="s">
        <v>1042</v>
      </c>
      <c r="C187" s="234" t="s">
        <v>23</v>
      </c>
      <c r="D187" s="234"/>
      <c r="E187" s="234">
        <v>2</v>
      </c>
      <c r="F187" s="303"/>
      <c r="G187" s="303"/>
      <c r="H187" s="656"/>
      <c r="I187" s="57"/>
      <c r="J187" s="57"/>
      <c r="K187" s="57"/>
    </row>
    <row r="188" spans="1:11">
      <c r="A188" s="266" t="s">
        <v>1158</v>
      </c>
      <c r="B188" s="266"/>
      <c r="C188" s="266"/>
      <c r="D188" s="266"/>
      <c r="E188" s="266"/>
      <c r="F188" s="656"/>
      <c r="G188" s="656"/>
      <c r="H188" s="656"/>
      <c r="I188" s="57"/>
      <c r="J188" s="57"/>
      <c r="K188" s="57"/>
    </row>
    <row r="189" spans="1:11" ht="18.75">
      <c r="A189" s="197" t="s">
        <v>1159</v>
      </c>
      <c r="B189" s="57"/>
      <c r="C189" s="57"/>
      <c r="D189" s="57"/>
      <c r="E189" s="57"/>
      <c r="F189" s="57"/>
      <c r="G189" s="57"/>
      <c r="H189" s="57"/>
      <c r="I189" s="57"/>
      <c r="J189" s="57"/>
      <c r="K189" s="57"/>
    </row>
    <row r="190" spans="1:11" ht="21">
      <c r="A190" s="291" t="s">
        <v>1160</v>
      </c>
      <c r="B190" s="291"/>
      <c r="C190" s="291"/>
      <c r="D190" s="291"/>
      <c r="E190" s="291"/>
      <c r="F190" s="291"/>
      <c r="G190" s="291"/>
      <c r="H190" s="291"/>
      <c r="I190" s="291"/>
      <c r="J190" s="57"/>
      <c r="K190" s="57"/>
    </row>
    <row r="191" spans="1:11" ht="90">
      <c r="A191" s="216" t="s">
        <v>3</v>
      </c>
      <c r="B191" s="216" t="s">
        <v>45</v>
      </c>
      <c r="C191" s="216" t="s">
        <v>46</v>
      </c>
      <c r="D191" s="216" t="s">
        <v>47</v>
      </c>
      <c r="E191" s="216" t="s">
        <v>8</v>
      </c>
      <c r="F191" s="216" t="s">
        <v>9</v>
      </c>
      <c r="G191" s="57"/>
      <c r="H191" s="57"/>
      <c r="I191" s="57"/>
      <c r="J191" s="57"/>
      <c r="K191" s="57"/>
    </row>
    <row r="192" spans="1:11">
      <c r="A192" s="57">
        <v>1</v>
      </c>
      <c r="B192" s="57" t="s">
        <v>1073</v>
      </c>
      <c r="C192" s="57" t="s">
        <v>80</v>
      </c>
      <c r="D192" s="57"/>
      <c r="E192" s="234">
        <v>4</v>
      </c>
      <c r="F192" s="57"/>
      <c r="G192" s="57"/>
      <c r="H192" s="57"/>
      <c r="I192" s="57"/>
      <c r="J192" s="57"/>
      <c r="K192" s="57"/>
    </row>
    <row r="193" spans="1:11">
      <c r="A193" s="57">
        <v>2</v>
      </c>
      <c r="B193" s="57" t="s">
        <v>1074</v>
      </c>
      <c r="C193" s="57" t="s">
        <v>80</v>
      </c>
      <c r="D193" s="57"/>
      <c r="E193" s="234">
        <v>5</v>
      </c>
      <c r="F193" s="57"/>
      <c r="G193" s="57"/>
      <c r="H193" s="57"/>
      <c r="I193" s="57"/>
      <c r="J193" s="57"/>
      <c r="K193" s="57"/>
    </row>
    <row r="194" spans="1:11">
      <c r="A194" s="57">
        <v>3</v>
      </c>
      <c r="B194" s="57" t="s">
        <v>1075</v>
      </c>
      <c r="C194" s="57" t="s">
        <v>80</v>
      </c>
      <c r="D194" s="57"/>
      <c r="E194" s="234">
        <v>7</v>
      </c>
      <c r="F194" s="57"/>
      <c r="G194" s="57"/>
      <c r="H194" s="57"/>
      <c r="I194" s="57"/>
      <c r="J194" s="57"/>
      <c r="K194" s="57"/>
    </row>
    <row r="195" spans="1:11">
      <c r="A195" s="57"/>
      <c r="B195" s="57"/>
      <c r="C195" s="57"/>
      <c r="D195" s="305" t="s">
        <v>20</v>
      </c>
      <c r="E195" s="78">
        <f>SUM(E192:E194)</f>
        <v>16</v>
      </c>
      <c r="F195" s="14"/>
      <c r="G195" s="57"/>
      <c r="H195" s="57"/>
      <c r="I195" s="57"/>
      <c r="J195" s="57"/>
      <c r="K195" s="57"/>
    </row>
    <row r="196" spans="1:11" ht="21">
      <c r="A196" s="291" t="s">
        <v>1161</v>
      </c>
      <c r="B196" s="291"/>
      <c r="C196" s="291"/>
      <c r="D196" s="291"/>
      <c r="E196" s="291"/>
      <c r="F196" s="291"/>
      <c r="G196" s="291"/>
      <c r="H196" s="291"/>
      <c r="I196" s="291"/>
      <c r="J196" s="57"/>
      <c r="K196" s="57"/>
    </row>
    <row r="197" spans="1:11" ht="90">
      <c r="A197" s="216" t="s">
        <v>3</v>
      </c>
      <c r="B197" s="216" t="s">
        <v>45</v>
      </c>
      <c r="C197" s="216" t="s">
        <v>46</v>
      </c>
      <c r="D197" s="28" t="s">
        <v>47</v>
      </c>
      <c r="E197" s="216" t="s">
        <v>8</v>
      </c>
      <c r="F197" s="28" t="s">
        <v>9</v>
      </c>
      <c r="G197" s="216"/>
      <c r="H197" s="57"/>
      <c r="I197" s="57"/>
      <c r="J197" s="57"/>
      <c r="K197" s="57"/>
    </row>
    <row r="198" spans="1:11" ht="15.75">
      <c r="A198" s="57">
        <v>1</v>
      </c>
      <c r="B198" s="632" t="s">
        <v>1077</v>
      </c>
      <c r="C198" s="57" t="s">
        <v>23</v>
      </c>
      <c r="D198" s="2" t="s">
        <v>1078</v>
      </c>
      <c r="E198" s="306">
        <v>3</v>
      </c>
      <c r="F198" s="686"/>
      <c r="G198" s="2" t="s">
        <v>1079</v>
      </c>
      <c r="H198" s="57"/>
      <c r="I198" s="57"/>
      <c r="J198" s="57"/>
      <c r="K198" s="57"/>
    </row>
    <row r="199" spans="1:11" ht="15.75">
      <c r="A199" s="57">
        <v>2</v>
      </c>
      <c r="B199" s="632" t="s">
        <v>1080</v>
      </c>
      <c r="C199" s="57" t="s">
        <v>23</v>
      </c>
      <c r="D199" s="2" t="s">
        <v>1078</v>
      </c>
      <c r="E199" s="306">
        <v>2</v>
      </c>
      <c r="F199" s="687"/>
      <c r="G199" s="266" t="s">
        <v>1081</v>
      </c>
      <c r="H199" s="57"/>
      <c r="I199" s="57"/>
      <c r="J199" s="57"/>
      <c r="K199" s="57"/>
    </row>
    <row r="200" spans="1:11" ht="15.75">
      <c r="A200" s="57">
        <v>3</v>
      </c>
      <c r="B200" s="632" t="s">
        <v>1082</v>
      </c>
      <c r="C200" s="57" t="s">
        <v>23</v>
      </c>
      <c r="D200" s="2" t="s">
        <v>1078</v>
      </c>
      <c r="E200" s="306">
        <v>3</v>
      </c>
      <c r="F200" s="687"/>
      <c r="G200" s="266"/>
      <c r="H200" s="57"/>
      <c r="I200" s="57"/>
      <c r="J200" s="57"/>
      <c r="K200" s="57"/>
    </row>
    <row r="201" spans="1:11" ht="15.75">
      <c r="A201" s="57">
        <v>4</v>
      </c>
      <c r="B201" s="632" t="s">
        <v>1083</v>
      </c>
      <c r="C201" s="57" t="s">
        <v>23</v>
      </c>
      <c r="D201" s="2" t="s">
        <v>1078</v>
      </c>
      <c r="E201" s="306">
        <v>1</v>
      </c>
      <c r="F201" s="687"/>
      <c r="G201" s="266"/>
      <c r="H201" s="57"/>
      <c r="I201" s="57"/>
      <c r="J201" s="57"/>
      <c r="K201" s="57"/>
    </row>
    <row r="202" spans="1:11" ht="15.75">
      <c r="A202" s="57">
        <v>5</v>
      </c>
      <c r="B202" s="632" t="s">
        <v>1084</v>
      </c>
      <c r="C202" s="57" t="s">
        <v>23</v>
      </c>
      <c r="D202" s="2" t="s">
        <v>1078</v>
      </c>
      <c r="E202" s="306">
        <v>4</v>
      </c>
      <c r="F202" s="687"/>
      <c r="G202" s="266"/>
      <c r="H202" s="57"/>
      <c r="I202" s="57"/>
      <c r="J202" s="57"/>
      <c r="K202" s="57"/>
    </row>
    <row r="203" spans="1:11" ht="15.75">
      <c r="A203" s="57">
        <v>6</v>
      </c>
      <c r="B203" s="632" t="s">
        <v>1085</v>
      </c>
      <c r="C203" s="57" t="s">
        <v>23</v>
      </c>
      <c r="D203" s="2" t="s">
        <v>1078</v>
      </c>
      <c r="E203" s="306">
        <v>3</v>
      </c>
      <c r="F203" s="687"/>
      <c r="G203" s="266" t="s">
        <v>1086</v>
      </c>
      <c r="H203" s="57"/>
      <c r="I203" s="57"/>
      <c r="J203" s="57"/>
      <c r="K203" s="57"/>
    </row>
    <row r="204" spans="1:11" ht="15.75">
      <c r="A204" s="57">
        <v>7</v>
      </c>
      <c r="B204" s="632" t="s">
        <v>1087</v>
      </c>
      <c r="C204" s="57" t="s">
        <v>23</v>
      </c>
      <c r="D204" s="2" t="s">
        <v>1078</v>
      </c>
      <c r="E204" s="306">
        <v>1</v>
      </c>
      <c r="F204" s="687"/>
      <c r="G204" s="266"/>
      <c r="H204" s="57"/>
      <c r="I204" s="57"/>
      <c r="J204" s="57"/>
      <c r="K204" s="57"/>
    </row>
    <row r="205" spans="1:11" ht="15.75">
      <c r="A205" s="57">
        <v>8</v>
      </c>
      <c r="B205" s="632" t="s">
        <v>1088</v>
      </c>
      <c r="C205" s="57" t="s">
        <v>23</v>
      </c>
      <c r="D205" s="2" t="s">
        <v>1078</v>
      </c>
      <c r="E205" s="306">
        <v>0</v>
      </c>
      <c r="F205" s="687"/>
      <c r="G205" s="266"/>
      <c r="H205" s="57"/>
      <c r="I205" s="57"/>
      <c r="J205" s="57"/>
      <c r="K205" s="57"/>
    </row>
    <row r="206" spans="1:11" ht="15.75">
      <c r="A206" s="57">
        <v>9</v>
      </c>
      <c r="B206" s="632" t="s">
        <v>1089</v>
      </c>
      <c r="C206" s="57" t="s">
        <v>23</v>
      </c>
      <c r="D206" s="2" t="s">
        <v>1078</v>
      </c>
      <c r="E206" s="306">
        <v>0</v>
      </c>
      <c r="F206" s="687"/>
      <c r="G206" s="266"/>
      <c r="H206" s="57"/>
      <c r="I206" s="57"/>
      <c r="J206" s="57"/>
      <c r="K206" s="57"/>
    </row>
    <row r="207" spans="1:11" ht="15.75">
      <c r="A207" s="57">
        <v>10</v>
      </c>
      <c r="B207" s="632" t="s">
        <v>1090</v>
      </c>
      <c r="C207" s="57" t="s">
        <v>23</v>
      </c>
      <c r="D207" s="2" t="s">
        <v>1078</v>
      </c>
      <c r="E207" s="306">
        <v>0</v>
      </c>
      <c r="F207" s="687"/>
      <c r="G207" s="266" t="s">
        <v>1091</v>
      </c>
      <c r="H207" s="57"/>
      <c r="I207" s="57"/>
      <c r="J207" s="57"/>
      <c r="K207" s="57"/>
    </row>
    <row r="208" spans="1:11" ht="15.75">
      <c r="A208" s="57">
        <v>11</v>
      </c>
      <c r="B208" s="632" t="s">
        <v>1092</v>
      </c>
      <c r="C208" s="57" t="s">
        <v>23</v>
      </c>
      <c r="D208" s="2" t="s">
        <v>1078</v>
      </c>
      <c r="E208" s="306">
        <v>2</v>
      </c>
      <c r="F208" s="687"/>
      <c r="G208" s="266"/>
      <c r="H208" s="57"/>
      <c r="I208" s="57"/>
      <c r="J208" s="57"/>
      <c r="K208" s="57"/>
    </row>
    <row r="209" spans="1:11" ht="15.75">
      <c r="A209" s="57">
        <v>12</v>
      </c>
      <c r="B209" s="632" t="s">
        <v>1093</v>
      </c>
      <c r="C209" s="57" t="s">
        <v>23</v>
      </c>
      <c r="D209" s="2" t="s">
        <v>1078</v>
      </c>
      <c r="E209" s="306">
        <v>0</v>
      </c>
      <c r="F209" s="687"/>
      <c r="G209" s="266"/>
      <c r="H209" s="57"/>
      <c r="I209" s="57"/>
      <c r="J209" s="57"/>
      <c r="K209" s="57"/>
    </row>
    <row r="210" spans="1:11" ht="15.75">
      <c r="A210" s="57">
        <v>13</v>
      </c>
      <c r="B210" s="632" t="s">
        <v>1094</v>
      </c>
      <c r="C210" s="57" t="s">
        <v>23</v>
      </c>
      <c r="D210" s="2" t="s">
        <v>1078</v>
      </c>
      <c r="E210" s="306">
        <v>1</v>
      </c>
      <c r="F210" s="687"/>
      <c r="G210" s="266" t="s">
        <v>1095</v>
      </c>
      <c r="H210" s="57"/>
      <c r="I210" s="57"/>
      <c r="J210" s="57"/>
      <c r="K210" s="57"/>
    </row>
    <row r="211" spans="1:11" ht="15.75">
      <c r="A211" s="57">
        <v>14</v>
      </c>
      <c r="B211" s="632" t="s">
        <v>1096</v>
      </c>
      <c r="C211" s="57" t="s">
        <v>23</v>
      </c>
      <c r="D211" s="2" t="s">
        <v>1078</v>
      </c>
      <c r="E211" s="306">
        <v>1</v>
      </c>
      <c r="F211" s="687"/>
      <c r="G211" s="266"/>
      <c r="H211" s="57"/>
      <c r="I211" s="57"/>
      <c r="J211" s="57"/>
      <c r="K211" s="57"/>
    </row>
    <row r="212" spans="1:11" ht="15.75">
      <c r="A212" s="57">
        <v>15</v>
      </c>
      <c r="B212" s="632" t="s">
        <v>1097</v>
      </c>
      <c r="C212" s="57" t="s">
        <v>23</v>
      </c>
      <c r="D212" s="2" t="s">
        <v>1078</v>
      </c>
      <c r="E212" s="306">
        <v>0</v>
      </c>
      <c r="F212" s="687"/>
      <c r="G212" s="266"/>
      <c r="H212" s="57"/>
      <c r="I212" s="57"/>
      <c r="J212" s="57"/>
      <c r="K212" s="57"/>
    </row>
    <row r="213" spans="1:11" ht="15.75">
      <c r="A213" s="57">
        <v>16</v>
      </c>
      <c r="B213" s="632" t="s">
        <v>1098</v>
      </c>
      <c r="C213" s="57" t="s">
        <v>23</v>
      </c>
      <c r="D213" s="2" t="s">
        <v>1078</v>
      </c>
      <c r="E213" s="306">
        <v>0</v>
      </c>
      <c r="F213" s="687"/>
      <c r="G213" s="266"/>
      <c r="H213" s="57"/>
      <c r="I213" s="57"/>
      <c r="J213" s="57"/>
      <c r="K213" s="57"/>
    </row>
    <row r="214" spans="1:11">
      <c r="A214" s="57"/>
      <c r="B214" s="57"/>
      <c r="C214" s="57"/>
      <c r="D214" s="57"/>
      <c r="E214" s="2">
        <f>SUM(E198:E213)</f>
        <v>21</v>
      </c>
      <c r="F214" s="72"/>
      <c r="G214" s="57"/>
      <c r="H214" s="57"/>
      <c r="I214" s="57"/>
      <c r="J214" s="57"/>
      <c r="K214" s="57"/>
    </row>
    <row r="215" spans="1:11" ht="21" customHeight="1">
      <c r="A215" s="291" t="s">
        <v>1161</v>
      </c>
      <c r="B215" s="291"/>
      <c r="C215" s="291"/>
      <c r="D215" s="291"/>
      <c r="E215" s="291"/>
      <c r="F215" s="291"/>
      <c r="G215" s="291"/>
      <c r="H215" s="653"/>
      <c r="I215" s="653"/>
      <c r="J215" s="57"/>
      <c r="K215" s="57"/>
    </row>
    <row r="216" spans="1:11">
      <c r="A216" s="291"/>
      <c r="B216" s="291"/>
      <c r="C216" s="291"/>
      <c r="D216" s="291"/>
      <c r="E216" s="291"/>
      <c r="F216" s="291"/>
      <c r="G216" s="291"/>
      <c r="H216" s="57"/>
      <c r="I216" s="57"/>
      <c r="J216" s="57"/>
      <c r="K216" s="57"/>
    </row>
    <row r="217" spans="1:11" ht="90">
      <c r="A217" s="214" t="s">
        <v>3</v>
      </c>
      <c r="B217" s="214" t="s">
        <v>45</v>
      </c>
      <c r="C217" s="214" t="s">
        <v>46</v>
      </c>
      <c r="D217" s="28" t="s">
        <v>47</v>
      </c>
      <c r="E217" s="28" t="s">
        <v>8</v>
      </c>
      <c r="F217" s="28" t="s">
        <v>9</v>
      </c>
      <c r="G217" s="28" t="s">
        <v>887</v>
      </c>
      <c r="H217" s="57"/>
      <c r="I217" s="57"/>
      <c r="J217" s="57"/>
      <c r="K217" s="57"/>
    </row>
    <row r="218" spans="1:11">
      <c r="A218" s="2">
        <v>1</v>
      </c>
      <c r="B218" s="57" t="s">
        <v>1100</v>
      </c>
      <c r="C218" s="57" t="s">
        <v>23</v>
      </c>
      <c r="D218" s="57"/>
      <c r="E218" s="2">
        <v>2</v>
      </c>
      <c r="F218" s="266"/>
      <c r="G218" s="57"/>
      <c r="H218" s="57"/>
      <c r="I218" s="57"/>
      <c r="J218" s="57"/>
      <c r="K218" s="57"/>
    </row>
    <row r="219" spans="1:11">
      <c r="A219" s="2">
        <v>2</v>
      </c>
      <c r="B219" s="57" t="s">
        <v>1101</v>
      </c>
      <c r="C219" s="57" t="s">
        <v>23</v>
      </c>
      <c r="D219" s="57"/>
      <c r="E219" s="2">
        <v>2</v>
      </c>
      <c r="F219" s="266"/>
      <c r="G219" s="57"/>
      <c r="H219" s="57"/>
      <c r="I219" s="57"/>
      <c r="J219" s="57"/>
      <c r="K219" s="57"/>
    </row>
    <row r="220" spans="1:11">
      <c r="A220" s="2">
        <v>3</v>
      </c>
      <c r="B220" s="57" t="s">
        <v>1102</v>
      </c>
      <c r="C220" s="57" t="s">
        <v>23</v>
      </c>
      <c r="D220" s="57"/>
      <c r="E220" s="2">
        <v>2</v>
      </c>
      <c r="F220" s="266"/>
      <c r="G220" s="57"/>
      <c r="H220" s="57"/>
      <c r="I220" s="57"/>
      <c r="J220" s="57"/>
      <c r="K220" s="57"/>
    </row>
    <row r="221" spans="1:11">
      <c r="A221" s="2">
        <v>4</v>
      </c>
      <c r="B221" s="57" t="s">
        <v>1103</v>
      </c>
      <c r="C221" s="57" t="s">
        <v>23</v>
      </c>
      <c r="D221" s="57"/>
      <c r="E221" s="2">
        <v>1</v>
      </c>
      <c r="F221" s="266"/>
      <c r="G221" s="57"/>
      <c r="H221" s="57"/>
      <c r="I221" s="57"/>
      <c r="J221" s="57"/>
      <c r="K221" s="57"/>
    </row>
    <row r="222" spans="1:11">
      <c r="A222" s="2">
        <v>5</v>
      </c>
      <c r="B222" s="57" t="s">
        <v>1104</v>
      </c>
      <c r="C222" s="57" t="s">
        <v>23</v>
      </c>
      <c r="D222" s="57"/>
      <c r="E222" s="2">
        <v>1</v>
      </c>
      <c r="F222" s="266"/>
      <c r="G222" s="57"/>
      <c r="H222" s="57"/>
      <c r="I222" s="57"/>
      <c r="J222" s="57"/>
      <c r="K222" s="57"/>
    </row>
    <row r="223" spans="1:11">
      <c r="A223" s="2">
        <v>6</v>
      </c>
      <c r="B223" s="57" t="s">
        <v>1105</v>
      </c>
      <c r="C223" s="57" t="s">
        <v>23</v>
      </c>
      <c r="D223" s="57"/>
      <c r="E223" s="2">
        <v>3</v>
      </c>
      <c r="F223" s="266"/>
      <c r="G223" s="57"/>
      <c r="H223" s="57"/>
      <c r="I223" s="57"/>
      <c r="J223" s="57"/>
      <c r="K223" s="57"/>
    </row>
    <row r="224" spans="1:11">
      <c r="A224" s="2">
        <v>7</v>
      </c>
      <c r="B224" s="57" t="s">
        <v>1106</v>
      </c>
      <c r="C224" s="57" t="s">
        <v>23</v>
      </c>
      <c r="D224" s="57"/>
      <c r="E224" s="2">
        <v>1</v>
      </c>
      <c r="F224" s="266"/>
      <c r="G224" s="57"/>
      <c r="H224" s="57"/>
      <c r="I224" s="57"/>
      <c r="J224" s="57"/>
      <c r="K224" s="57"/>
    </row>
    <row r="225" spans="1:11">
      <c r="A225" s="57"/>
      <c r="B225" s="57"/>
      <c r="C225" s="57"/>
      <c r="D225" s="57"/>
      <c r="E225" s="2">
        <f>SUM(E218:E224)</f>
        <v>12</v>
      </c>
      <c r="F225" s="72"/>
      <c r="G225" s="57"/>
      <c r="H225" s="57"/>
      <c r="I225" s="57"/>
      <c r="J225" s="57"/>
      <c r="K225" s="57"/>
    </row>
    <row r="226" spans="1:11">
      <c r="A226" s="57"/>
      <c r="B226" s="57"/>
      <c r="C226" s="57"/>
      <c r="D226" s="57"/>
      <c r="E226" s="2"/>
      <c r="F226" s="72"/>
      <c r="G226" s="57"/>
      <c r="H226" s="57"/>
      <c r="I226" s="57"/>
      <c r="J226" s="57"/>
      <c r="K226" s="57"/>
    </row>
    <row r="227" spans="1:11" ht="15.75">
      <c r="A227" s="497" t="s">
        <v>1162</v>
      </c>
      <c r="B227" s="497"/>
      <c r="C227" s="497"/>
      <c r="D227" s="497"/>
      <c r="E227" s="497"/>
      <c r="F227" s="497"/>
      <c r="G227" s="497"/>
      <c r="H227" s="57"/>
      <c r="I227" s="57"/>
      <c r="J227" s="57"/>
      <c r="K227" s="57"/>
    </row>
    <row r="228" spans="1:11" ht="90">
      <c r="A228" s="214" t="s">
        <v>3</v>
      </c>
      <c r="B228" s="214" t="s">
        <v>45</v>
      </c>
      <c r="C228" s="214" t="s">
        <v>46</v>
      </c>
      <c r="D228" s="28" t="s">
        <v>47</v>
      </c>
      <c r="E228" s="28" t="s">
        <v>8</v>
      </c>
      <c r="F228" s="28" t="s">
        <v>9</v>
      </c>
      <c r="G228" s="214" t="s">
        <v>887</v>
      </c>
      <c r="H228" s="57"/>
      <c r="I228" s="57"/>
      <c r="J228" s="57"/>
      <c r="K228" s="57"/>
    </row>
    <row r="229" spans="1:11">
      <c r="A229" s="57">
        <v>1</v>
      </c>
      <c r="B229" s="57" t="s">
        <v>1108</v>
      </c>
      <c r="C229" s="57"/>
      <c r="D229" s="57"/>
      <c r="E229" s="234">
        <v>62</v>
      </c>
      <c r="F229" s="688"/>
      <c r="G229" s="57" t="s">
        <v>1163</v>
      </c>
      <c r="H229" s="57"/>
      <c r="I229" s="57"/>
      <c r="J229" s="57"/>
      <c r="K229" s="57"/>
    </row>
    <row r="230" spans="1:11">
      <c r="A230" s="57">
        <v>2</v>
      </c>
      <c r="B230" s="57" t="s">
        <v>1109</v>
      </c>
      <c r="C230" s="57"/>
      <c r="D230" s="57"/>
      <c r="E230" s="234">
        <v>9</v>
      </c>
      <c r="F230" s="688"/>
      <c r="G230" s="57" t="s">
        <v>1164</v>
      </c>
      <c r="H230" s="57"/>
      <c r="I230" s="57"/>
      <c r="J230" s="57"/>
      <c r="K230" s="57"/>
    </row>
    <row r="231" spans="1:11">
      <c r="A231" s="57"/>
      <c r="B231" s="57"/>
      <c r="C231" s="57"/>
      <c r="D231" s="14" t="s">
        <v>43</v>
      </c>
      <c r="E231" s="17">
        <v>71</v>
      </c>
      <c r="F231" s="57"/>
      <c r="G231" s="57"/>
      <c r="H231" s="57"/>
      <c r="I231" s="57"/>
      <c r="J231" s="57"/>
      <c r="K231" s="57"/>
    </row>
    <row r="233" spans="1:11" ht="18.75">
      <c r="D233" s="14" t="s">
        <v>1298</v>
      </c>
      <c r="E233" s="476">
        <f>E231+E225+E214+E195+E187+E186+E184+E183+E182+E180+E178+E172+E165+E156+E152+E140+E127+E113</f>
        <v>244</v>
      </c>
    </row>
    <row r="234" spans="1:11" ht="21">
      <c r="D234" s="197" t="s">
        <v>1261</v>
      </c>
      <c r="E234" s="498">
        <f>E233+E106+E90+E47</f>
        <v>380</v>
      </c>
    </row>
  </sheetData>
  <mergeCells count="77">
    <mergeCell ref="A196:I196"/>
    <mergeCell ref="F199:F202"/>
    <mergeCell ref="G199:G202"/>
    <mergeCell ref="F203:F206"/>
    <mergeCell ref="G203:G206"/>
    <mergeCell ref="A32:F32"/>
    <mergeCell ref="A4:F4"/>
    <mergeCell ref="F6:F7"/>
    <mergeCell ref="A9:F9"/>
    <mergeCell ref="F11:F12"/>
    <mergeCell ref="A14:F14"/>
    <mergeCell ref="A18:F18"/>
    <mergeCell ref="A22:G22"/>
    <mergeCell ref="F24:F29"/>
    <mergeCell ref="A1:E1"/>
    <mergeCell ref="A2:E2"/>
    <mergeCell ref="A3:E3"/>
    <mergeCell ref="A35:F35"/>
    <mergeCell ref="A52:F52"/>
    <mergeCell ref="B91:G91"/>
    <mergeCell ref="B92:G92"/>
    <mergeCell ref="F100:F103"/>
    <mergeCell ref="G100:G103"/>
    <mergeCell ref="A122:I122"/>
    <mergeCell ref="H100:H103"/>
    <mergeCell ref="B107:G107"/>
    <mergeCell ref="A108:I108"/>
    <mergeCell ref="A109:A110"/>
    <mergeCell ref="B109:B110"/>
    <mergeCell ref="C109:C110"/>
    <mergeCell ref="D109:D110"/>
    <mergeCell ref="E109:E110"/>
    <mergeCell ref="F109:H109"/>
    <mergeCell ref="A111:I111"/>
    <mergeCell ref="A114:I114"/>
    <mergeCell ref="A116:I116"/>
    <mergeCell ref="A118:I118"/>
    <mergeCell ref="A120:I120"/>
    <mergeCell ref="A128:I128"/>
    <mergeCell ref="A129:A130"/>
    <mergeCell ref="B129:B130"/>
    <mergeCell ref="C129:C130"/>
    <mergeCell ref="D129:D130"/>
    <mergeCell ref="E129:E130"/>
    <mergeCell ref="F129:H129"/>
    <mergeCell ref="B158:J158"/>
    <mergeCell ref="A132:I132"/>
    <mergeCell ref="A134:I134"/>
    <mergeCell ref="A136:I136"/>
    <mergeCell ref="A138:I138"/>
    <mergeCell ref="A141:I141"/>
    <mergeCell ref="A143:I143"/>
    <mergeCell ref="A145:I145"/>
    <mergeCell ref="I146:I147"/>
    <mergeCell ref="A149:I149"/>
    <mergeCell ref="I150:I151"/>
    <mergeCell ref="B154:J154"/>
    <mergeCell ref="B166:K166"/>
    <mergeCell ref="B169:B170"/>
    <mergeCell ref="A174:I174"/>
    <mergeCell ref="F175:H175"/>
    <mergeCell ref="A177:I177"/>
    <mergeCell ref="A179:I179"/>
    <mergeCell ref="A181:I181"/>
    <mergeCell ref="A185:I185"/>
    <mergeCell ref="A188:E188"/>
    <mergeCell ref="A190:I190"/>
    <mergeCell ref="F207:F209"/>
    <mergeCell ref="G207:G209"/>
    <mergeCell ref="F210:F213"/>
    <mergeCell ref="G210:G213"/>
    <mergeCell ref="A215:G216"/>
    <mergeCell ref="F218:F219"/>
    <mergeCell ref="F220:F221"/>
    <mergeCell ref="F222:F224"/>
    <mergeCell ref="A227:G227"/>
    <mergeCell ref="F229:F23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3"/>
  <sheetViews>
    <sheetView topLeftCell="A292" workbookViewId="0">
      <selection sqref="A1:XFD1048576"/>
    </sheetView>
  </sheetViews>
  <sheetFormatPr defaultRowHeight="15"/>
  <cols>
    <col min="1" max="1" width="9.140625" style="788"/>
    <col min="2" max="2" width="28.28515625" style="995" customWidth="1"/>
    <col min="3" max="3" width="13.7109375" style="788" bestFit="1" customWidth="1"/>
    <col min="4" max="4" width="12.7109375" style="788" bestFit="1" customWidth="1"/>
    <col min="5" max="5" width="16.28515625" style="788" customWidth="1"/>
    <col min="6" max="6" width="9" style="785" bestFit="1" customWidth="1"/>
    <col min="7" max="7" width="19.85546875" style="840" hidden="1" customWidth="1"/>
    <col min="8" max="9" width="16.5703125" style="788" hidden="1" customWidth="1"/>
    <col min="10" max="10" width="14.28515625" style="788" hidden="1" customWidth="1"/>
    <col min="11" max="11" width="9.140625" style="788" customWidth="1"/>
    <col min="12" max="16384" width="9.140625" style="788"/>
  </cols>
  <sheetData>
    <row r="1" spans="1:10" s="788" customFormat="1" ht="21">
      <c r="A1" s="648" t="s">
        <v>1299</v>
      </c>
      <c r="B1" s="648"/>
      <c r="C1" s="648"/>
      <c r="D1" s="648"/>
      <c r="E1" s="648"/>
      <c r="F1" s="648"/>
      <c r="G1" s="657"/>
      <c r="H1" s="700"/>
      <c r="I1" s="700"/>
      <c r="J1" s="700"/>
    </row>
    <row r="2" spans="1:10" s="788" customFormat="1" ht="21" customHeight="1">
      <c r="A2" s="801" t="s">
        <v>1300</v>
      </c>
      <c r="B2" s="801"/>
      <c r="C2" s="801"/>
      <c r="D2" s="801"/>
      <c r="E2" s="801"/>
      <c r="F2" s="801"/>
      <c r="G2" s="936"/>
      <c r="H2" s="700"/>
      <c r="I2" s="700"/>
      <c r="J2" s="700"/>
    </row>
    <row r="3" spans="1:10" s="788" customFormat="1" ht="21">
      <c r="A3" s="937" t="s">
        <v>1</v>
      </c>
      <c r="B3" s="937"/>
      <c r="C3" s="937"/>
      <c r="D3" s="937"/>
      <c r="E3" s="937"/>
      <c r="F3" s="937"/>
      <c r="G3" s="938"/>
      <c r="H3" s="700"/>
      <c r="I3" s="700"/>
      <c r="J3" s="700"/>
    </row>
    <row r="4" spans="1:10" s="788" customFormat="1" ht="15.75">
      <c r="A4" s="800" t="s">
        <v>2</v>
      </c>
      <c r="B4" s="800"/>
      <c r="C4" s="800"/>
      <c r="D4" s="800"/>
      <c r="E4" s="800"/>
      <c r="F4" s="800"/>
      <c r="G4" s="790"/>
      <c r="H4" s="700"/>
      <c r="I4" s="700"/>
      <c r="J4" s="700"/>
    </row>
    <row r="5" spans="1:10" s="788" customFormat="1" ht="105">
      <c r="A5" s="872" t="s">
        <v>3</v>
      </c>
      <c r="B5" s="872" t="s">
        <v>4</v>
      </c>
      <c r="C5" s="872" t="s">
        <v>5</v>
      </c>
      <c r="D5" s="872" t="s">
        <v>6</v>
      </c>
      <c r="E5" s="754" t="s">
        <v>7</v>
      </c>
      <c r="F5" s="754" t="s">
        <v>8</v>
      </c>
      <c r="G5" s="754" t="s">
        <v>9</v>
      </c>
      <c r="H5" s="700"/>
      <c r="I5" s="700"/>
      <c r="J5" s="700"/>
    </row>
    <row r="6" spans="1:10" s="788" customFormat="1">
      <c r="A6" s="704">
        <v>3</v>
      </c>
      <c r="B6" s="869" t="s">
        <v>11</v>
      </c>
      <c r="C6" s="702" t="s">
        <v>12</v>
      </c>
      <c r="D6" s="704" t="s">
        <v>13</v>
      </c>
      <c r="E6" s="704">
        <v>1984</v>
      </c>
      <c r="F6" s="704">
        <v>5</v>
      </c>
      <c r="G6" s="939"/>
      <c r="H6" s="700"/>
      <c r="I6" s="700"/>
      <c r="J6" s="700"/>
    </row>
    <row r="7" spans="1:10" s="788" customFormat="1">
      <c r="A7" s="704">
        <v>4</v>
      </c>
      <c r="B7" s="869" t="s">
        <v>14</v>
      </c>
      <c r="C7" s="702" t="s">
        <v>12</v>
      </c>
      <c r="D7" s="704" t="s">
        <v>13</v>
      </c>
      <c r="E7" s="704">
        <v>2015</v>
      </c>
      <c r="F7" s="704">
        <v>5</v>
      </c>
      <c r="G7" s="939"/>
      <c r="H7" s="700"/>
      <c r="I7" s="700"/>
      <c r="J7" s="700"/>
    </row>
    <row r="8" spans="1:10" s="788" customFormat="1">
      <c r="A8" s="704">
        <v>5</v>
      </c>
      <c r="B8" s="869" t="s">
        <v>15</v>
      </c>
      <c r="C8" s="702" t="s">
        <v>16</v>
      </c>
      <c r="D8" s="704" t="s">
        <v>13</v>
      </c>
      <c r="E8" s="704">
        <v>2015</v>
      </c>
      <c r="F8" s="704">
        <v>5</v>
      </c>
      <c r="G8" s="939"/>
      <c r="H8" s="700"/>
      <c r="I8" s="700"/>
      <c r="J8" s="700"/>
    </row>
    <row r="9" spans="1:10" s="788" customFormat="1">
      <c r="A9" s="704">
        <v>6</v>
      </c>
      <c r="B9" s="869" t="s">
        <v>17</v>
      </c>
      <c r="C9" s="702" t="s">
        <v>12</v>
      </c>
      <c r="D9" s="704" t="s">
        <v>13</v>
      </c>
      <c r="E9" s="704">
        <v>2015</v>
      </c>
      <c r="F9" s="704">
        <v>5</v>
      </c>
      <c r="G9" s="939"/>
      <c r="H9" s="700"/>
      <c r="I9" s="700"/>
      <c r="J9" s="700"/>
    </row>
    <row r="10" spans="1:10" s="788" customFormat="1">
      <c r="A10" s="704">
        <v>7</v>
      </c>
      <c r="B10" s="869" t="s">
        <v>18</v>
      </c>
      <c r="C10" s="702" t="s">
        <v>12</v>
      </c>
      <c r="D10" s="704" t="s">
        <v>13</v>
      </c>
      <c r="E10" s="704">
        <v>1996</v>
      </c>
      <c r="F10" s="704">
        <v>5</v>
      </c>
      <c r="G10" s="939"/>
      <c r="H10" s="700"/>
      <c r="I10" s="700"/>
      <c r="J10" s="700"/>
    </row>
    <row r="11" spans="1:10" s="788" customFormat="1">
      <c r="A11" s="704">
        <v>8</v>
      </c>
      <c r="B11" s="869" t="s">
        <v>19</v>
      </c>
      <c r="C11" s="702" t="s">
        <v>12</v>
      </c>
      <c r="D11" s="704" t="s">
        <v>13</v>
      </c>
      <c r="E11" s="704">
        <v>2020</v>
      </c>
      <c r="F11" s="704">
        <v>5</v>
      </c>
      <c r="G11" s="939"/>
      <c r="H11" s="700"/>
      <c r="I11" s="700"/>
      <c r="J11" s="700"/>
    </row>
    <row r="12" spans="1:10" s="788" customFormat="1">
      <c r="A12" s="700"/>
      <c r="B12" s="700"/>
      <c r="C12" s="700"/>
      <c r="D12" s="700"/>
      <c r="E12" s="721" t="s">
        <v>43</v>
      </c>
      <c r="F12" s="721">
        <f>SUM(F6:F11)</f>
        <v>30</v>
      </c>
      <c r="G12" s="940"/>
      <c r="H12" s="700"/>
      <c r="I12" s="700"/>
      <c r="J12" s="700"/>
    </row>
    <row r="13" spans="1:10" s="788" customFormat="1" ht="18.75">
      <c r="A13" s="809" t="s">
        <v>412</v>
      </c>
      <c r="B13" s="809"/>
      <c r="C13" s="809"/>
      <c r="D13" s="809"/>
      <c r="E13" s="809"/>
      <c r="F13" s="809"/>
      <c r="G13" s="809"/>
      <c r="H13" s="700"/>
      <c r="I13" s="700"/>
      <c r="J13" s="700"/>
    </row>
    <row r="14" spans="1:10" s="788" customFormat="1" ht="105">
      <c r="A14" s="872" t="s">
        <v>3</v>
      </c>
      <c r="B14" s="872" t="s">
        <v>4</v>
      </c>
      <c r="C14" s="872" t="s">
        <v>5</v>
      </c>
      <c r="D14" s="872" t="s">
        <v>6</v>
      </c>
      <c r="E14" s="872" t="s">
        <v>7</v>
      </c>
      <c r="F14" s="872" t="s">
        <v>8</v>
      </c>
      <c r="G14" s="872" t="s">
        <v>9</v>
      </c>
      <c r="H14" s="700"/>
      <c r="I14" s="700"/>
      <c r="J14" s="700"/>
    </row>
    <row r="15" spans="1:10" s="788" customFormat="1">
      <c r="A15" s="699">
        <v>3</v>
      </c>
      <c r="B15" s="724" t="s">
        <v>21</v>
      </c>
      <c r="C15" s="483" t="s">
        <v>22</v>
      </c>
      <c r="D15" s="483" t="s">
        <v>23</v>
      </c>
      <c r="E15" s="483">
        <v>1989</v>
      </c>
      <c r="F15" s="483">
        <v>5</v>
      </c>
      <c r="G15" s="941"/>
      <c r="H15" s="700"/>
      <c r="I15" s="700"/>
      <c r="J15" s="700"/>
    </row>
    <row r="16" spans="1:10" s="788" customFormat="1" ht="30">
      <c r="A16" s="699">
        <v>4</v>
      </c>
      <c r="B16" s="724" t="s">
        <v>24</v>
      </c>
      <c r="C16" s="483" t="s">
        <v>22</v>
      </c>
      <c r="D16" s="483" t="s">
        <v>23</v>
      </c>
      <c r="E16" s="483" t="s">
        <v>25</v>
      </c>
      <c r="F16" s="483">
        <v>7</v>
      </c>
      <c r="G16" s="941"/>
      <c r="H16" s="700"/>
      <c r="I16" s="700"/>
      <c r="J16" s="700"/>
    </row>
    <row r="17" spans="1:10" s="788" customFormat="1">
      <c r="A17" s="699">
        <v>5</v>
      </c>
      <c r="B17" s="724" t="s">
        <v>26</v>
      </c>
      <c r="C17" s="483" t="s">
        <v>22</v>
      </c>
      <c r="D17" s="483" t="s">
        <v>23</v>
      </c>
      <c r="E17" s="759">
        <v>42825</v>
      </c>
      <c r="F17" s="483">
        <v>5</v>
      </c>
      <c r="G17" s="941"/>
      <c r="H17" s="700"/>
      <c r="I17" s="700"/>
      <c r="J17" s="700"/>
    </row>
    <row r="18" spans="1:10" s="788" customFormat="1">
      <c r="A18" s="699">
        <v>6</v>
      </c>
      <c r="B18" s="724" t="s">
        <v>27</v>
      </c>
      <c r="C18" s="483" t="s">
        <v>28</v>
      </c>
      <c r="D18" s="483" t="s">
        <v>23</v>
      </c>
      <c r="E18" s="483" t="s">
        <v>29</v>
      </c>
      <c r="F18" s="483">
        <v>5</v>
      </c>
      <c r="G18" s="941"/>
      <c r="H18" s="700"/>
      <c r="I18" s="700"/>
      <c r="J18" s="700"/>
    </row>
    <row r="19" spans="1:10" s="788" customFormat="1">
      <c r="A19" s="699">
        <v>7</v>
      </c>
      <c r="B19" s="724" t="s">
        <v>30</v>
      </c>
      <c r="C19" s="483" t="s">
        <v>31</v>
      </c>
      <c r="D19" s="483" t="s">
        <v>23</v>
      </c>
      <c r="E19" s="715">
        <v>1979</v>
      </c>
      <c r="F19" s="483">
        <v>5</v>
      </c>
      <c r="G19" s="941"/>
      <c r="H19" s="700"/>
      <c r="I19" s="700"/>
      <c r="J19" s="700"/>
    </row>
    <row r="20" spans="1:10" s="788" customFormat="1">
      <c r="A20" s="699">
        <v>8</v>
      </c>
      <c r="B20" s="724" t="s">
        <v>32</v>
      </c>
      <c r="C20" s="483" t="s">
        <v>31</v>
      </c>
      <c r="D20" s="483" t="s">
        <v>23</v>
      </c>
      <c r="E20" s="715" t="s">
        <v>33</v>
      </c>
      <c r="F20" s="483">
        <v>5</v>
      </c>
      <c r="G20" s="941"/>
      <c r="H20" s="700"/>
      <c r="I20" s="700"/>
      <c r="J20" s="700"/>
    </row>
    <row r="21" spans="1:10" s="788" customFormat="1">
      <c r="A21" s="699">
        <v>9</v>
      </c>
      <c r="B21" s="724" t="s">
        <v>34</v>
      </c>
      <c r="C21" s="483" t="s">
        <v>31</v>
      </c>
      <c r="D21" s="483" t="s">
        <v>23</v>
      </c>
      <c r="E21" s="483" t="s">
        <v>35</v>
      </c>
      <c r="F21" s="483">
        <v>5</v>
      </c>
      <c r="G21" s="941"/>
      <c r="H21" s="700"/>
      <c r="I21" s="700"/>
      <c r="J21" s="700"/>
    </row>
    <row r="22" spans="1:10" s="788" customFormat="1">
      <c r="A22" s="699">
        <v>10</v>
      </c>
      <c r="B22" s="724" t="s">
        <v>36</v>
      </c>
      <c r="C22" s="483" t="s">
        <v>31</v>
      </c>
      <c r="D22" s="483" t="s">
        <v>23</v>
      </c>
      <c r="E22" s="759">
        <v>43889</v>
      </c>
      <c r="F22" s="483">
        <v>5</v>
      </c>
      <c r="G22" s="941"/>
      <c r="H22" s="700"/>
      <c r="I22" s="700"/>
      <c r="J22" s="700"/>
    </row>
    <row r="23" spans="1:10" s="788" customFormat="1">
      <c r="A23" s="699">
        <v>11</v>
      </c>
      <c r="B23" s="724" t="s">
        <v>37</v>
      </c>
      <c r="C23" s="483" t="s">
        <v>31</v>
      </c>
      <c r="D23" s="483" t="s">
        <v>23</v>
      </c>
      <c r="E23" s="759">
        <v>43555</v>
      </c>
      <c r="F23" s="483">
        <v>5</v>
      </c>
      <c r="G23" s="941"/>
      <c r="H23" s="700"/>
      <c r="I23" s="700"/>
      <c r="J23" s="700"/>
    </row>
    <row r="24" spans="1:10" s="788" customFormat="1">
      <c r="A24" s="700"/>
      <c r="B24" s="700"/>
      <c r="C24" s="700"/>
      <c r="D24" s="700"/>
      <c r="E24" s="721" t="s">
        <v>43</v>
      </c>
      <c r="F24" s="721">
        <f>SUM(F15:F23)</f>
        <v>47</v>
      </c>
      <c r="G24" s="875"/>
      <c r="H24" s="700"/>
      <c r="I24" s="700"/>
      <c r="J24" s="700"/>
    </row>
    <row r="25" spans="1:10" s="788" customFormat="1" ht="18.75">
      <c r="A25" s="809" t="s">
        <v>38</v>
      </c>
      <c r="B25" s="809"/>
      <c r="C25" s="809"/>
      <c r="D25" s="809"/>
      <c r="E25" s="809"/>
      <c r="F25" s="809"/>
      <c r="G25" s="809"/>
      <c r="H25" s="700"/>
      <c r="I25" s="700"/>
      <c r="J25" s="700"/>
    </row>
    <row r="26" spans="1:10" s="788" customFormat="1" ht="21">
      <c r="A26" s="801" t="s">
        <v>1301</v>
      </c>
      <c r="B26" s="802"/>
      <c r="C26" s="802"/>
      <c r="D26" s="802"/>
      <c r="E26" s="802"/>
      <c r="F26" s="802"/>
      <c r="G26" s="802"/>
      <c r="H26" s="700"/>
      <c r="I26" s="700"/>
      <c r="J26" s="700"/>
    </row>
    <row r="27" spans="1:10" s="788" customFormat="1" ht="105">
      <c r="A27" s="699" t="s">
        <v>3</v>
      </c>
      <c r="B27" s="699" t="s">
        <v>4</v>
      </c>
      <c r="C27" s="699" t="s">
        <v>5</v>
      </c>
      <c r="D27" s="699" t="s">
        <v>6</v>
      </c>
      <c r="E27" s="699" t="s">
        <v>7</v>
      </c>
      <c r="F27" s="699" t="s">
        <v>8</v>
      </c>
      <c r="G27" s="699" t="s">
        <v>9</v>
      </c>
      <c r="H27" s="700"/>
      <c r="I27" s="700"/>
      <c r="J27" s="700"/>
    </row>
    <row r="28" spans="1:10" s="788" customFormat="1" ht="30">
      <c r="A28" s="715">
        <v>1</v>
      </c>
      <c r="B28" s="699" t="s">
        <v>40</v>
      </c>
      <c r="C28" s="483" t="s">
        <v>41</v>
      </c>
      <c r="D28" s="715" t="s">
        <v>23</v>
      </c>
      <c r="E28" s="715" t="s">
        <v>42</v>
      </c>
      <c r="F28" s="715">
        <v>15</v>
      </c>
      <c r="G28" s="876"/>
      <c r="H28" s="700"/>
      <c r="I28" s="700"/>
      <c r="J28" s="700"/>
    </row>
    <row r="29" spans="1:10" s="788" customFormat="1">
      <c r="A29" s="700"/>
      <c r="B29" s="700"/>
      <c r="C29" s="700"/>
      <c r="D29" s="700"/>
      <c r="E29" s="700"/>
      <c r="F29" s="700"/>
      <c r="G29" s="700"/>
      <c r="H29" s="700"/>
      <c r="I29" s="700"/>
      <c r="J29" s="700"/>
    </row>
    <row r="30" spans="1:10" s="788" customFormat="1" ht="18.75">
      <c r="A30" s="809" t="s">
        <v>44</v>
      </c>
      <c r="B30" s="809"/>
      <c r="C30" s="809"/>
      <c r="D30" s="809"/>
      <c r="E30" s="809"/>
      <c r="F30" s="809"/>
      <c r="G30" s="809"/>
      <c r="H30" s="700"/>
      <c r="I30" s="700"/>
      <c r="J30" s="700"/>
    </row>
    <row r="31" spans="1:10" s="788" customFormat="1" ht="75">
      <c r="A31" s="699" t="s">
        <v>3</v>
      </c>
      <c r="B31" s="699" t="s">
        <v>45</v>
      </c>
      <c r="C31" s="699" t="s">
        <v>5</v>
      </c>
      <c r="D31" s="699" t="s">
        <v>46</v>
      </c>
      <c r="E31" s="699" t="s">
        <v>47</v>
      </c>
      <c r="F31" s="699" t="s">
        <v>8</v>
      </c>
      <c r="G31" s="699" t="s">
        <v>9</v>
      </c>
      <c r="H31" s="700"/>
      <c r="I31" s="700"/>
      <c r="J31" s="700"/>
    </row>
    <row r="32" spans="1:10" s="788" customFormat="1">
      <c r="A32" s="721">
        <v>1</v>
      </c>
      <c r="B32" s="719" t="s">
        <v>1302</v>
      </c>
      <c r="C32" s="700" t="s">
        <v>1303</v>
      </c>
      <c r="D32" s="715" t="s">
        <v>13</v>
      </c>
      <c r="E32" s="715" t="s">
        <v>52</v>
      </c>
      <c r="F32" s="715">
        <v>7</v>
      </c>
      <c r="G32" s="792"/>
      <c r="H32" s="700"/>
      <c r="I32" s="700"/>
      <c r="J32" s="700"/>
    </row>
    <row r="33" spans="1:10" s="788" customFormat="1">
      <c r="A33" s="721">
        <v>2</v>
      </c>
      <c r="B33" s="719" t="s">
        <v>1219</v>
      </c>
      <c r="C33" s="700" t="s">
        <v>95</v>
      </c>
      <c r="D33" s="715" t="s">
        <v>13</v>
      </c>
      <c r="E33" s="715">
        <v>1993</v>
      </c>
      <c r="F33" s="715">
        <v>7</v>
      </c>
      <c r="G33" s="792"/>
      <c r="H33" s="700"/>
      <c r="I33" s="700"/>
      <c r="J33" s="700"/>
    </row>
    <row r="34" spans="1:10" s="788" customFormat="1">
      <c r="A34" s="721">
        <v>3</v>
      </c>
      <c r="B34" s="719" t="s">
        <v>1304</v>
      </c>
      <c r="C34" s="700" t="s">
        <v>58</v>
      </c>
      <c r="D34" s="715" t="s">
        <v>13</v>
      </c>
      <c r="E34" s="715">
        <v>1969</v>
      </c>
      <c r="F34" s="715">
        <v>7</v>
      </c>
      <c r="G34" s="792"/>
      <c r="H34" s="700"/>
      <c r="I34" s="700"/>
      <c r="J34" s="700"/>
    </row>
    <row r="35" spans="1:10" s="788" customFormat="1">
      <c r="A35" s="721">
        <v>4</v>
      </c>
      <c r="B35" s="719" t="s">
        <v>1305</v>
      </c>
      <c r="C35" s="700" t="s">
        <v>56</v>
      </c>
      <c r="D35" s="715" t="s">
        <v>13</v>
      </c>
      <c r="E35" s="715" t="s">
        <v>59</v>
      </c>
      <c r="F35" s="715">
        <v>5</v>
      </c>
      <c r="G35" s="792"/>
      <c r="H35" s="700"/>
      <c r="I35" s="700"/>
      <c r="J35" s="700"/>
    </row>
    <row r="36" spans="1:10" s="788" customFormat="1">
      <c r="A36" s="721">
        <v>5</v>
      </c>
      <c r="B36" s="719" t="s">
        <v>60</v>
      </c>
      <c r="C36" s="700" t="s">
        <v>58</v>
      </c>
      <c r="D36" s="715" t="s">
        <v>13</v>
      </c>
      <c r="E36" s="715" t="s">
        <v>61</v>
      </c>
      <c r="F36" s="715">
        <v>5</v>
      </c>
      <c r="G36" s="792"/>
      <c r="H36" s="700"/>
      <c r="I36" s="700"/>
      <c r="J36" s="700"/>
    </row>
    <row r="37" spans="1:10" s="788" customFormat="1">
      <c r="A37" s="721">
        <v>6</v>
      </c>
      <c r="B37" s="719" t="s">
        <v>62</v>
      </c>
      <c r="C37" s="700" t="s">
        <v>58</v>
      </c>
      <c r="D37" s="715" t="s">
        <v>13</v>
      </c>
      <c r="E37" s="715" t="s">
        <v>63</v>
      </c>
      <c r="F37" s="715">
        <v>5</v>
      </c>
      <c r="G37" s="792"/>
      <c r="H37" s="700"/>
      <c r="I37" s="700"/>
      <c r="J37" s="700"/>
    </row>
    <row r="38" spans="1:10" s="788" customFormat="1">
      <c r="A38" s="721"/>
      <c r="B38" s="719"/>
      <c r="C38" s="700"/>
      <c r="D38" s="715"/>
      <c r="E38" s="715" t="s">
        <v>43</v>
      </c>
      <c r="F38" s="715">
        <f>SUM(F32:F37)</f>
        <v>36</v>
      </c>
      <c r="G38" s="876"/>
      <c r="H38" s="700"/>
      <c r="I38" s="700"/>
      <c r="J38" s="700"/>
    </row>
    <row r="39" spans="1:10" s="788" customFormat="1" ht="15.75">
      <c r="A39" s="721"/>
      <c r="B39" s="719"/>
      <c r="C39" s="700"/>
      <c r="D39" s="715"/>
      <c r="E39" s="705" t="s">
        <v>1306</v>
      </c>
      <c r="F39" s="714">
        <f>F38+F28+F24+F12</f>
        <v>128</v>
      </c>
      <c r="G39" s="876"/>
      <c r="H39" s="700"/>
      <c r="I39" s="700"/>
      <c r="J39" s="700"/>
    </row>
    <row r="40" spans="1:10" s="788" customFormat="1">
      <c r="A40" s="937" t="s">
        <v>1225</v>
      </c>
      <c r="B40" s="937"/>
      <c r="C40" s="937"/>
      <c r="D40" s="937"/>
      <c r="E40" s="937"/>
      <c r="F40" s="937"/>
      <c r="G40" s="937"/>
      <c r="H40" s="700"/>
      <c r="I40" s="700"/>
      <c r="J40" s="700"/>
    </row>
    <row r="41" spans="1:10" s="788" customFormat="1">
      <c r="A41" s="937"/>
      <c r="B41" s="937"/>
      <c r="C41" s="937"/>
      <c r="D41" s="937"/>
      <c r="E41" s="937"/>
      <c r="F41" s="937"/>
      <c r="G41" s="937"/>
      <c r="H41" s="700"/>
      <c r="I41" s="700"/>
      <c r="J41" s="700"/>
    </row>
    <row r="42" spans="1:10" s="788" customFormat="1" ht="105">
      <c r="A42" s="699" t="s">
        <v>3</v>
      </c>
      <c r="B42" s="230" t="s">
        <v>99</v>
      </c>
      <c r="C42" s="699" t="s">
        <v>5</v>
      </c>
      <c r="D42" s="699" t="s">
        <v>6</v>
      </c>
      <c r="E42" s="699" t="s">
        <v>7</v>
      </c>
      <c r="F42" s="699" t="s">
        <v>8</v>
      </c>
      <c r="G42" s="699" t="s">
        <v>9</v>
      </c>
      <c r="H42" s="700"/>
      <c r="I42" s="700"/>
      <c r="J42" s="700"/>
    </row>
    <row r="43" spans="1:10" s="788" customFormat="1">
      <c r="A43" s="717" t="s">
        <v>100</v>
      </c>
      <c r="B43" s="717"/>
      <c r="C43" s="717"/>
      <c r="D43" s="717"/>
      <c r="E43" s="717"/>
      <c r="F43" s="717"/>
      <c r="G43" s="717"/>
      <c r="H43" s="700"/>
      <c r="I43" s="700"/>
      <c r="J43" s="700"/>
    </row>
    <row r="44" spans="1:10" s="788" customFormat="1" ht="30">
      <c r="A44" s="715">
        <v>1</v>
      </c>
      <c r="B44" s="724" t="s">
        <v>101</v>
      </c>
      <c r="C44" s="483" t="s">
        <v>102</v>
      </c>
      <c r="D44" s="715" t="s">
        <v>80</v>
      </c>
      <c r="E44" s="715" t="s">
        <v>103</v>
      </c>
      <c r="F44" s="715">
        <v>5</v>
      </c>
      <c r="G44" s="815"/>
      <c r="H44" s="700"/>
      <c r="I44" s="700"/>
      <c r="J44" s="700"/>
    </row>
    <row r="45" spans="1:10" s="788" customFormat="1" ht="30">
      <c r="A45" s="715">
        <v>2</v>
      </c>
      <c r="B45" s="724" t="s">
        <v>104</v>
      </c>
      <c r="C45" s="483" t="s">
        <v>102</v>
      </c>
      <c r="D45" s="715" t="s">
        <v>80</v>
      </c>
      <c r="E45" s="715" t="s">
        <v>105</v>
      </c>
      <c r="F45" s="715">
        <v>7</v>
      </c>
      <c r="G45" s="818"/>
      <c r="H45" s="700"/>
      <c r="I45" s="700"/>
      <c r="J45" s="700"/>
    </row>
    <row r="46" spans="1:10" s="788" customFormat="1">
      <c r="A46" s="715">
        <v>3</v>
      </c>
      <c r="B46" s="724" t="s">
        <v>106</v>
      </c>
      <c r="C46" s="715" t="s">
        <v>107</v>
      </c>
      <c r="D46" s="715" t="s">
        <v>80</v>
      </c>
      <c r="E46" s="715" t="s">
        <v>108</v>
      </c>
      <c r="F46" s="715">
        <v>5</v>
      </c>
      <c r="G46" s="815"/>
      <c r="H46" s="700"/>
      <c r="I46" s="700"/>
      <c r="J46" s="700"/>
    </row>
    <row r="47" spans="1:10" s="788" customFormat="1" ht="30">
      <c r="A47" s="715">
        <v>4</v>
      </c>
      <c r="B47" s="724" t="s">
        <v>109</v>
      </c>
      <c r="C47" s="715" t="s">
        <v>31</v>
      </c>
      <c r="D47" s="715" t="s">
        <v>80</v>
      </c>
      <c r="E47" s="715" t="s">
        <v>110</v>
      </c>
      <c r="F47" s="715">
        <v>5</v>
      </c>
      <c r="G47" s="815"/>
      <c r="H47" s="700"/>
      <c r="I47" s="700"/>
      <c r="J47" s="700"/>
    </row>
    <row r="48" spans="1:10" s="788" customFormat="1" ht="30">
      <c r="A48" s="715">
        <v>5</v>
      </c>
      <c r="B48" s="724" t="s">
        <v>111</v>
      </c>
      <c r="C48" s="715" t="s">
        <v>31</v>
      </c>
      <c r="D48" s="715" t="s">
        <v>80</v>
      </c>
      <c r="E48" s="715" t="s">
        <v>112</v>
      </c>
      <c r="F48" s="715">
        <v>5</v>
      </c>
      <c r="G48" s="815"/>
      <c r="H48" s="700"/>
      <c r="I48" s="700"/>
      <c r="J48" s="700"/>
    </row>
    <row r="49" spans="1:10" s="788" customFormat="1" ht="30">
      <c r="A49" s="715">
        <v>6</v>
      </c>
      <c r="B49" s="724" t="s">
        <v>113</v>
      </c>
      <c r="C49" s="715" t="s">
        <v>31</v>
      </c>
      <c r="D49" s="715" t="s">
        <v>80</v>
      </c>
      <c r="E49" s="715" t="s">
        <v>114</v>
      </c>
      <c r="F49" s="715">
        <v>5</v>
      </c>
      <c r="G49" s="815"/>
      <c r="H49" s="700"/>
      <c r="I49" s="700"/>
      <c r="J49" s="700"/>
    </row>
    <row r="50" spans="1:10" s="788" customFormat="1">
      <c r="A50" s="715"/>
      <c r="B50" s="724"/>
      <c r="C50" s="715"/>
      <c r="D50" s="715"/>
      <c r="E50" s="715" t="s">
        <v>43</v>
      </c>
      <c r="F50" s="715">
        <f>SUM(F44:F49)</f>
        <v>32</v>
      </c>
      <c r="G50" s="815"/>
      <c r="H50" s="700"/>
      <c r="I50" s="700"/>
      <c r="J50" s="700"/>
    </row>
    <row r="51" spans="1:10" s="788" customFormat="1">
      <c r="A51" s="717" t="s">
        <v>115</v>
      </c>
      <c r="B51" s="717"/>
      <c r="C51" s="717"/>
      <c r="D51" s="717"/>
      <c r="E51" s="717"/>
      <c r="F51" s="717"/>
      <c r="G51" s="717"/>
      <c r="H51" s="700"/>
      <c r="I51" s="700"/>
      <c r="J51" s="700"/>
    </row>
    <row r="52" spans="1:10" s="788" customFormat="1">
      <c r="A52" s="715">
        <v>7</v>
      </c>
      <c r="B52" s="724" t="s">
        <v>116</v>
      </c>
      <c r="C52" s="483" t="s">
        <v>12</v>
      </c>
      <c r="D52" s="725" t="s">
        <v>80</v>
      </c>
      <c r="E52" s="715" t="s">
        <v>117</v>
      </c>
      <c r="F52" s="715">
        <v>3</v>
      </c>
      <c r="G52" s="820"/>
      <c r="H52" s="700"/>
      <c r="I52" s="700"/>
      <c r="J52" s="700"/>
    </row>
    <row r="53" spans="1:10" s="788" customFormat="1">
      <c r="A53" s="715">
        <v>8</v>
      </c>
      <c r="B53" s="724" t="s">
        <v>118</v>
      </c>
      <c r="C53" s="483" t="s">
        <v>12</v>
      </c>
      <c r="D53" s="725" t="s">
        <v>80</v>
      </c>
      <c r="E53" s="715" t="s">
        <v>119</v>
      </c>
      <c r="F53" s="715">
        <v>5</v>
      </c>
      <c r="G53" s="815"/>
      <c r="H53" s="700"/>
      <c r="I53" s="700"/>
      <c r="J53" s="700"/>
    </row>
    <row r="54" spans="1:10" s="788" customFormat="1">
      <c r="A54" s="715">
        <v>9</v>
      </c>
      <c r="B54" s="724" t="s">
        <v>120</v>
      </c>
      <c r="C54" s="483" t="s">
        <v>12</v>
      </c>
      <c r="D54" s="725" t="s">
        <v>80</v>
      </c>
      <c r="E54" s="715" t="s">
        <v>121</v>
      </c>
      <c r="F54" s="715">
        <v>5</v>
      </c>
      <c r="G54" s="815"/>
      <c r="H54" s="700"/>
      <c r="I54" s="700"/>
      <c r="J54" s="700"/>
    </row>
    <row r="55" spans="1:10" s="788" customFormat="1">
      <c r="A55" s="715">
        <v>10</v>
      </c>
      <c r="B55" s="724" t="s">
        <v>122</v>
      </c>
      <c r="C55" s="483" t="s">
        <v>12</v>
      </c>
      <c r="D55" s="725" t="s">
        <v>80</v>
      </c>
      <c r="E55" s="715" t="s">
        <v>123</v>
      </c>
      <c r="F55" s="715">
        <v>5</v>
      </c>
      <c r="G55" s="815"/>
      <c r="H55" s="700"/>
      <c r="I55" s="700"/>
      <c r="J55" s="700"/>
    </row>
    <row r="56" spans="1:10" s="788" customFormat="1">
      <c r="A56" s="715">
        <v>11</v>
      </c>
      <c r="B56" s="724" t="s">
        <v>124</v>
      </c>
      <c r="C56" s="483" t="s">
        <v>12</v>
      </c>
      <c r="D56" s="725" t="s">
        <v>80</v>
      </c>
      <c r="E56" s="715" t="s">
        <v>125</v>
      </c>
      <c r="F56" s="715">
        <v>5</v>
      </c>
      <c r="G56" s="815"/>
      <c r="H56" s="700"/>
      <c r="I56" s="700"/>
      <c r="J56" s="700"/>
    </row>
    <row r="57" spans="1:10" s="788" customFormat="1">
      <c r="A57" s="715">
        <v>12</v>
      </c>
      <c r="B57" s="724" t="s">
        <v>126</v>
      </c>
      <c r="C57" s="483" t="s">
        <v>12</v>
      </c>
      <c r="D57" s="725" t="s">
        <v>80</v>
      </c>
      <c r="E57" s="715" t="s">
        <v>127</v>
      </c>
      <c r="F57" s="715">
        <v>5</v>
      </c>
      <c r="G57" s="815"/>
      <c r="H57" s="700"/>
      <c r="I57" s="700"/>
      <c r="J57" s="700"/>
    </row>
    <row r="58" spans="1:10" s="788" customFormat="1" ht="30">
      <c r="A58" s="715">
        <v>13</v>
      </c>
      <c r="B58" s="724" t="s">
        <v>128</v>
      </c>
      <c r="C58" s="483" t="s">
        <v>129</v>
      </c>
      <c r="D58" s="725" t="s">
        <v>80</v>
      </c>
      <c r="E58" s="715" t="s">
        <v>130</v>
      </c>
      <c r="F58" s="715">
        <v>5</v>
      </c>
      <c r="G58" s="815"/>
      <c r="H58" s="700"/>
      <c r="I58" s="700"/>
      <c r="J58" s="700"/>
    </row>
    <row r="59" spans="1:10" s="788" customFormat="1">
      <c r="A59" s="715">
        <v>14</v>
      </c>
      <c r="B59" s="724" t="s">
        <v>131</v>
      </c>
      <c r="C59" s="483" t="s">
        <v>12</v>
      </c>
      <c r="D59" s="725" t="s">
        <v>80</v>
      </c>
      <c r="E59" s="715" t="s">
        <v>132</v>
      </c>
      <c r="F59" s="715">
        <v>5</v>
      </c>
      <c r="G59" s="815"/>
      <c r="H59" s="700"/>
      <c r="I59" s="700"/>
      <c r="J59" s="700"/>
    </row>
    <row r="60" spans="1:10" s="788" customFormat="1">
      <c r="A60" s="715"/>
      <c r="B60" s="724"/>
      <c r="C60" s="483"/>
      <c r="D60" s="725"/>
      <c r="E60" s="705" t="s">
        <v>43</v>
      </c>
      <c r="F60" s="705">
        <f>SUM(F52:F59)</f>
        <v>38</v>
      </c>
      <c r="G60" s="815"/>
      <c r="H60" s="700"/>
      <c r="I60" s="700"/>
      <c r="J60" s="700"/>
    </row>
    <row r="61" spans="1:10" s="788" customFormat="1">
      <c r="A61" s="717" t="s">
        <v>133</v>
      </c>
      <c r="B61" s="717"/>
      <c r="C61" s="717"/>
      <c r="D61" s="717"/>
      <c r="E61" s="717"/>
      <c r="F61" s="717"/>
      <c r="G61" s="717"/>
      <c r="H61" s="700"/>
      <c r="I61" s="700"/>
      <c r="J61" s="700"/>
    </row>
    <row r="62" spans="1:10" s="788" customFormat="1">
      <c r="A62" s="715">
        <v>15</v>
      </c>
      <c r="B62" s="728" t="s">
        <v>134</v>
      </c>
      <c r="C62" s="715" t="s">
        <v>135</v>
      </c>
      <c r="D62" s="715" t="s">
        <v>78</v>
      </c>
      <c r="E62" s="715" t="s">
        <v>136</v>
      </c>
      <c r="F62" s="715">
        <v>7</v>
      </c>
      <c r="G62" s="818"/>
      <c r="H62" s="700"/>
      <c r="I62" s="700"/>
      <c r="J62" s="700"/>
    </row>
    <row r="63" spans="1:10" s="788" customFormat="1">
      <c r="A63" s="715">
        <v>16</v>
      </c>
      <c r="B63" s="728" t="s">
        <v>137</v>
      </c>
      <c r="C63" s="715" t="s">
        <v>138</v>
      </c>
      <c r="D63" s="715" t="s">
        <v>78</v>
      </c>
      <c r="E63" s="715" t="s">
        <v>139</v>
      </c>
      <c r="F63" s="715">
        <v>5</v>
      </c>
      <c r="G63" s="815"/>
      <c r="H63" s="700"/>
      <c r="I63" s="700"/>
      <c r="J63" s="700"/>
    </row>
    <row r="64" spans="1:10" s="788" customFormat="1">
      <c r="A64" s="715">
        <v>17</v>
      </c>
      <c r="B64" s="728" t="s">
        <v>140</v>
      </c>
      <c r="C64" s="715" t="s">
        <v>138</v>
      </c>
      <c r="D64" s="715" t="s">
        <v>78</v>
      </c>
      <c r="E64" s="715" t="s">
        <v>141</v>
      </c>
      <c r="F64" s="715">
        <v>5</v>
      </c>
      <c r="G64" s="815"/>
      <c r="H64" s="700"/>
      <c r="I64" s="700"/>
      <c r="J64" s="700"/>
    </row>
    <row r="65" spans="1:10" s="788" customFormat="1">
      <c r="A65" s="715">
        <v>18</v>
      </c>
      <c r="B65" s="728" t="s">
        <v>142</v>
      </c>
      <c r="C65" s="715" t="s">
        <v>138</v>
      </c>
      <c r="D65" s="715" t="s">
        <v>78</v>
      </c>
      <c r="E65" s="715" t="s">
        <v>143</v>
      </c>
      <c r="F65" s="715">
        <v>5</v>
      </c>
      <c r="G65" s="815"/>
      <c r="H65" s="700"/>
      <c r="I65" s="700"/>
      <c r="J65" s="700"/>
    </row>
    <row r="66" spans="1:10" s="788" customFormat="1">
      <c r="A66" s="715">
        <v>19</v>
      </c>
      <c r="B66" s="728" t="s">
        <v>144</v>
      </c>
      <c r="C66" s="715" t="s">
        <v>138</v>
      </c>
      <c r="D66" s="715" t="s">
        <v>78</v>
      </c>
      <c r="E66" s="715" t="s">
        <v>145</v>
      </c>
      <c r="F66" s="715">
        <v>5</v>
      </c>
      <c r="G66" s="815"/>
      <c r="H66" s="700"/>
      <c r="I66" s="700"/>
      <c r="J66" s="700"/>
    </row>
    <row r="67" spans="1:10" s="788" customFormat="1">
      <c r="A67" s="715">
        <v>20</v>
      </c>
      <c r="B67" s="728" t="s">
        <v>146</v>
      </c>
      <c r="C67" s="715" t="s">
        <v>138</v>
      </c>
      <c r="D67" s="715" t="s">
        <v>78</v>
      </c>
      <c r="E67" s="715" t="s">
        <v>147</v>
      </c>
      <c r="F67" s="715">
        <v>5</v>
      </c>
      <c r="G67" s="815"/>
      <c r="H67" s="700"/>
      <c r="I67" s="700"/>
      <c r="J67" s="700"/>
    </row>
    <row r="68" spans="1:10" s="788" customFormat="1">
      <c r="A68" s="715">
        <v>21</v>
      </c>
      <c r="B68" s="728" t="s">
        <v>148</v>
      </c>
      <c r="C68" s="715" t="s">
        <v>138</v>
      </c>
      <c r="D68" s="715" t="s">
        <v>78</v>
      </c>
      <c r="E68" s="715" t="s">
        <v>149</v>
      </c>
      <c r="F68" s="715">
        <v>5</v>
      </c>
      <c r="G68" s="815"/>
      <c r="H68" s="700"/>
      <c r="I68" s="700"/>
      <c r="J68" s="700"/>
    </row>
    <row r="69" spans="1:10" s="788" customFormat="1">
      <c r="A69" s="715">
        <v>22</v>
      </c>
      <c r="B69" s="728" t="s">
        <v>150</v>
      </c>
      <c r="C69" s="715" t="s">
        <v>138</v>
      </c>
      <c r="D69" s="715" t="s">
        <v>78</v>
      </c>
      <c r="E69" s="715" t="s">
        <v>151</v>
      </c>
      <c r="F69" s="715">
        <v>5</v>
      </c>
      <c r="G69" s="815"/>
      <c r="H69" s="700"/>
      <c r="I69" s="700"/>
      <c r="J69" s="700"/>
    </row>
    <row r="70" spans="1:10" s="788" customFormat="1">
      <c r="A70" s="715"/>
      <c r="B70" s="728"/>
      <c r="C70" s="715"/>
      <c r="D70" s="715"/>
      <c r="E70" s="715" t="s">
        <v>43</v>
      </c>
      <c r="F70" s="705">
        <f>SUM(F62:F69)</f>
        <v>42</v>
      </c>
      <c r="G70" s="815"/>
      <c r="H70" s="700"/>
      <c r="I70" s="700"/>
      <c r="J70" s="700"/>
    </row>
    <row r="71" spans="1:10" s="788" customFormat="1" ht="18.75">
      <c r="A71" s="885"/>
      <c r="B71" s="885"/>
      <c r="C71" s="885"/>
      <c r="D71" s="885"/>
      <c r="E71" s="885"/>
      <c r="F71" s="886">
        <f>SUM(F70,F60,F50)</f>
        <v>112</v>
      </c>
      <c r="G71" s="887"/>
      <c r="H71" s="700"/>
      <c r="I71" s="700"/>
      <c r="J71" s="700"/>
    </row>
    <row r="72" spans="1:10" s="788" customFormat="1">
      <c r="A72" s="937" t="s">
        <v>1221</v>
      </c>
      <c r="B72" s="937"/>
      <c r="C72" s="937"/>
      <c r="D72" s="937"/>
      <c r="E72" s="937"/>
      <c r="F72" s="937"/>
      <c r="G72" s="937"/>
      <c r="H72" s="700"/>
      <c r="I72" s="700"/>
      <c r="J72" s="700"/>
    </row>
    <row r="73" spans="1:10" s="788" customFormat="1">
      <c r="A73" s="937"/>
      <c r="B73" s="937"/>
      <c r="C73" s="937"/>
      <c r="D73" s="937"/>
      <c r="E73" s="937"/>
      <c r="F73" s="937"/>
      <c r="G73" s="937"/>
      <c r="H73" s="700"/>
      <c r="I73" s="700"/>
      <c r="J73" s="700"/>
    </row>
    <row r="74" spans="1:10" s="788" customFormat="1" ht="105">
      <c r="A74" s="730">
        <v>1</v>
      </c>
      <c r="B74" s="877" t="s">
        <v>67</v>
      </c>
      <c r="C74" s="877" t="s">
        <v>68</v>
      </c>
      <c r="D74" s="739" t="s">
        <v>13</v>
      </c>
      <c r="E74" s="877" t="s">
        <v>69</v>
      </c>
      <c r="F74" s="730">
        <v>25</v>
      </c>
      <c r="G74" s="942"/>
      <c r="H74" s="700"/>
      <c r="I74" s="700"/>
      <c r="J74" s="700"/>
    </row>
    <row r="75" spans="1:10" s="788" customFormat="1" ht="90">
      <c r="A75" s="730">
        <v>2</v>
      </c>
      <c r="B75" s="877" t="s">
        <v>70</v>
      </c>
      <c r="C75" s="877" t="s">
        <v>71</v>
      </c>
      <c r="D75" s="739" t="s">
        <v>13</v>
      </c>
      <c r="E75" s="877" t="s">
        <v>72</v>
      </c>
      <c r="F75" s="730">
        <v>7</v>
      </c>
      <c r="G75" s="823"/>
      <c r="H75" s="700"/>
      <c r="I75" s="700"/>
      <c r="J75" s="700"/>
    </row>
    <row r="76" spans="1:10" s="788" customFormat="1" ht="195">
      <c r="A76" s="730">
        <v>3</v>
      </c>
      <c r="B76" s="877" t="s">
        <v>73</v>
      </c>
      <c r="C76" s="739" t="s">
        <v>74</v>
      </c>
      <c r="D76" s="739" t="s">
        <v>13</v>
      </c>
      <c r="E76" s="877" t="s">
        <v>75</v>
      </c>
      <c r="F76" s="730">
        <v>3</v>
      </c>
      <c r="G76" s="823"/>
      <c r="H76" s="700"/>
      <c r="I76" s="700"/>
      <c r="J76" s="700"/>
    </row>
    <row r="77" spans="1:10" s="788" customFormat="1">
      <c r="A77" s="737">
        <v>4</v>
      </c>
      <c r="B77" s="736" t="s">
        <v>76</v>
      </c>
      <c r="C77" s="736" t="s">
        <v>77</v>
      </c>
      <c r="D77" s="736" t="s">
        <v>78</v>
      </c>
      <c r="E77" s="737">
        <v>2007</v>
      </c>
      <c r="F77" s="736">
        <v>5</v>
      </c>
      <c r="G77" s="823"/>
      <c r="H77" s="700"/>
      <c r="I77" s="700"/>
      <c r="J77" s="700"/>
    </row>
    <row r="78" spans="1:10" s="788" customFormat="1">
      <c r="A78" s="737">
        <v>5</v>
      </c>
      <c r="B78" s="736" t="s">
        <v>79</v>
      </c>
      <c r="C78" s="736" t="s">
        <v>77</v>
      </c>
      <c r="D78" s="736" t="s">
        <v>80</v>
      </c>
      <c r="E78" s="737">
        <v>1982</v>
      </c>
      <c r="F78" s="736">
        <v>5</v>
      </c>
      <c r="G78" s="823"/>
      <c r="H78" s="700"/>
      <c r="I78" s="700"/>
      <c r="J78" s="700"/>
    </row>
    <row r="79" spans="1:10" s="788" customFormat="1">
      <c r="A79" s="737">
        <v>6</v>
      </c>
      <c r="B79" s="736" t="s">
        <v>81</v>
      </c>
      <c r="C79" s="736" t="s">
        <v>31</v>
      </c>
      <c r="D79" s="736" t="s">
        <v>23</v>
      </c>
      <c r="E79" s="737" t="s">
        <v>82</v>
      </c>
      <c r="F79" s="736">
        <v>5</v>
      </c>
      <c r="G79" s="823"/>
      <c r="H79" s="700"/>
      <c r="I79" s="700"/>
      <c r="J79" s="700"/>
    </row>
    <row r="80" spans="1:10" s="788" customFormat="1">
      <c r="A80" s="737">
        <v>7</v>
      </c>
      <c r="B80" s="879" t="s">
        <v>83</v>
      </c>
      <c r="C80" s="735" t="s">
        <v>12</v>
      </c>
      <c r="D80" s="879" t="s">
        <v>23</v>
      </c>
      <c r="E80" s="733" t="s">
        <v>84</v>
      </c>
      <c r="F80" s="879">
        <v>5</v>
      </c>
      <c r="G80" s="823"/>
      <c r="H80" s="700"/>
      <c r="I80" s="700"/>
      <c r="J80" s="700"/>
    </row>
    <row r="81" spans="1:10" s="788" customFormat="1" ht="30">
      <c r="A81" s="737">
        <v>8</v>
      </c>
      <c r="B81" s="731" t="s">
        <v>85</v>
      </c>
      <c r="C81" s="736" t="s">
        <v>31</v>
      </c>
      <c r="D81" s="879" t="s">
        <v>23</v>
      </c>
      <c r="E81" s="737">
        <v>1999</v>
      </c>
      <c r="F81" s="736">
        <v>4</v>
      </c>
      <c r="G81" s="823"/>
      <c r="H81" s="700"/>
      <c r="I81" s="700"/>
      <c r="J81" s="700"/>
    </row>
    <row r="82" spans="1:10" s="788" customFormat="1">
      <c r="A82" s="737">
        <v>9</v>
      </c>
      <c r="B82" s="736" t="s">
        <v>86</v>
      </c>
      <c r="C82" s="736" t="s">
        <v>16</v>
      </c>
      <c r="D82" s="736" t="s">
        <v>80</v>
      </c>
      <c r="E82" s="881">
        <v>43980</v>
      </c>
      <c r="F82" s="736">
        <v>7</v>
      </c>
      <c r="G82" s="823"/>
      <c r="H82" s="700"/>
      <c r="I82" s="700"/>
      <c r="J82" s="700"/>
    </row>
    <row r="83" spans="1:10" s="788" customFormat="1" ht="45">
      <c r="A83" s="737">
        <v>10</v>
      </c>
      <c r="B83" s="738" t="s">
        <v>87</v>
      </c>
      <c r="C83" s="738" t="s">
        <v>12</v>
      </c>
      <c r="D83" s="738" t="s">
        <v>23</v>
      </c>
      <c r="E83" s="943" t="s">
        <v>88</v>
      </c>
      <c r="F83" s="944" t="s">
        <v>89</v>
      </c>
      <c r="G83" s="823"/>
      <c r="H83" s="700"/>
      <c r="I83" s="700"/>
      <c r="J83" s="700"/>
    </row>
    <row r="84" spans="1:10" s="788" customFormat="1">
      <c r="A84" s="737">
        <v>11</v>
      </c>
      <c r="B84" s="736" t="s">
        <v>90</v>
      </c>
      <c r="C84" s="736"/>
      <c r="D84" s="730" t="s">
        <v>23</v>
      </c>
      <c r="E84" s="730" t="s">
        <v>91</v>
      </c>
      <c r="F84" s="730">
        <v>3</v>
      </c>
      <c r="G84" s="823"/>
      <c r="H84" s="700"/>
      <c r="I84" s="700"/>
      <c r="J84" s="700"/>
    </row>
    <row r="85" spans="1:10" s="788" customFormat="1">
      <c r="A85" s="737">
        <v>12</v>
      </c>
      <c r="B85" s="730" t="s">
        <v>92</v>
      </c>
      <c r="C85" s="730" t="s">
        <v>12</v>
      </c>
      <c r="D85" s="730" t="s">
        <v>78</v>
      </c>
      <c r="E85" s="730">
        <v>2004</v>
      </c>
      <c r="F85" s="730">
        <v>4</v>
      </c>
      <c r="G85" s="823"/>
      <c r="H85" s="700"/>
      <c r="I85" s="700"/>
      <c r="J85" s="700"/>
    </row>
    <row r="86" spans="1:10" s="788" customFormat="1" ht="30">
      <c r="A86" s="743">
        <v>13</v>
      </c>
      <c r="B86" s="744" t="s">
        <v>93</v>
      </c>
      <c r="C86" s="743" t="s">
        <v>12</v>
      </c>
      <c r="D86" s="743" t="s">
        <v>23</v>
      </c>
      <c r="E86" s="743">
        <v>1972</v>
      </c>
      <c r="F86" s="743">
        <v>7</v>
      </c>
      <c r="G86" s="823"/>
      <c r="H86" s="700"/>
      <c r="I86" s="700"/>
      <c r="J86" s="700"/>
    </row>
    <row r="87" spans="1:10" s="788" customFormat="1">
      <c r="A87" s="737">
        <v>14</v>
      </c>
      <c r="B87" s="737" t="s">
        <v>94</v>
      </c>
      <c r="C87" s="737" t="s">
        <v>95</v>
      </c>
      <c r="D87" s="737" t="s">
        <v>23</v>
      </c>
      <c r="E87" s="737">
        <v>1997</v>
      </c>
      <c r="F87" s="737">
        <v>7</v>
      </c>
      <c r="G87" s="823"/>
      <c r="H87" s="700"/>
      <c r="I87" s="700"/>
      <c r="J87" s="700"/>
    </row>
    <row r="88" spans="1:10" s="788" customFormat="1">
      <c r="A88" s="737">
        <v>15</v>
      </c>
      <c r="B88" s="737" t="s">
        <v>96</v>
      </c>
      <c r="C88" s="737" t="s">
        <v>12</v>
      </c>
      <c r="D88" s="737" t="s">
        <v>13</v>
      </c>
      <c r="E88" s="737">
        <v>1994</v>
      </c>
      <c r="F88" s="737">
        <v>5</v>
      </c>
      <c r="G88" s="823"/>
      <c r="H88" s="700"/>
      <c r="I88" s="700"/>
      <c r="J88" s="700"/>
    </row>
    <row r="89" spans="1:10" s="788" customFormat="1">
      <c r="A89" s="737">
        <v>16</v>
      </c>
      <c r="B89" s="737" t="s">
        <v>97</v>
      </c>
      <c r="C89" s="737"/>
      <c r="D89" s="737" t="s">
        <v>13</v>
      </c>
      <c r="E89" s="737"/>
      <c r="F89" s="737">
        <v>2</v>
      </c>
      <c r="G89" s="823"/>
      <c r="H89" s="700"/>
      <c r="I89" s="700"/>
      <c r="J89" s="700"/>
    </row>
    <row r="90" spans="1:10" s="788" customFormat="1" ht="15.75">
      <c r="A90" s="700"/>
      <c r="B90" s="945"/>
      <c r="C90" s="700"/>
      <c r="D90" s="700"/>
      <c r="E90" s="700" t="s">
        <v>20</v>
      </c>
      <c r="F90" s="763">
        <f>SUM(F74:F89)</f>
        <v>94</v>
      </c>
      <c r="G90" s="828"/>
      <c r="H90" s="700"/>
      <c r="I90" s="700"/>
      <c r="J90" s="700"/>
    </row>
    <row r="91" spans="1:10" s="788" customFormat="1" ht="18.75">
      <c r="A91" s="700"/>
      <c r="B91" s="945"/>
      <c r="C91" s="700"/>
      <c r="D91" s="700"/>
      <c r="E91" s="749" t="s">
        <v>1261</v>
      </c>
      <c r="F91" s="946">
        <f>F90+F71+F39</f>
        <v>334</v>
      </c>
      <c r="G91" s="828"/>
      <c r="H91" s="700"/>
      <c r="I91" s="700"/>
      <c r="J91" s="700"/>
    </row>
    <row r="92" spans="1:10" s="788" customFormat="1" ht="19.5">
      <c r="A92" s="824" t="s">
        <v>154</v>
      </c>
      <c r="B92" s="824"/>
      <c r="C92" s="824"/>
      <c r="D92" s="824"/>
      <c r="E92" s="824"/>
      <c r="F92" s="824"/>
      <c r="G92" s="824"/>
      <c r="H92" s="700"/>
      <c r="I92" s="700"/>
      <c r="J92" s="700"/>
    </row>
    <row r="93" spans="1:10" s="788" customFormat="1" ht="19.5">
      <c r="A93" s="824" t="s">
        <v>1307</v>
      </c>
      <c r="B93" s="824"/>
      <c r="C93" s="824"/>
      <c r="D93" s="824"/>
      <c r="E93" s="824"/>
      <c r="F93" s="824"/>
      <c r="G93" s="824"/>
      <c r="H93" s="700"/>
      <c r="I93" s="700"/>
      <c r="J93" s="700"/>
    </row>
    <row r="94" spans="1:10" s="788" customFormat="1">
      <c r="A94" s="700"/>
      <c r="B94" s="945"/>
      <c r="C94" s="700"/>
      <c r="D94" s="700"/>
      <c r="E94" s="700"/>
      <c r="F94" s="721"/>
      <c r="G94" s="828"/>
      <c r="H94" s="700"/>
      <c r="I94" s="700"/>
      <c r="J94" s="700"/>
    </row>
    <row r="95" spans="1:10" s="827" customFormat="1" ht="105">
      <c r="A95" s="751" t="s">
        <v>3</v>
      </c>
      <c r="B95" s="751" t="s">
        <v>4</v>
      </c>
      <c r="C95" s="751" t="s">
        <v>5</v>
      </c>
      <c r="D95" s="751" t="s">
        <v>6</v>
      </c>
      <c r="E95" s="751" t="s">
        <v>7</v>
      </c>
      <c r="F95" s="751" t="s">
        <v>8</v>
      </c>
      <c r="G95" s="825" t="s">
        <v>9</v>
      </c>
      <c r="H95" s="947"/>
      <c r="I95" s="947"/>
      <c r="J95" s="947"/>
    </row>
    <row r="96" spans="1:10" s="827" customFormat="1">
      <c r="A96" s="751"/>
      <c r="B96" s="751" t="s">
        <v>156</v>
      </c>
      <c r="C96" s="751"/>
      <c r="D96" s="751"/>
      <c r="E96" s="751"/>
      <c r="F96" s="751"/>
      <c r="G96" s="825"/>
      <c r="H96" s="947"/>
      <c r="I96" s="947"/>
      <c r="J96" s="947"/>
    </row>
    <row r="97" spans="1:10" s="788" customFormat="1">
      <c r="A97" s="700"/>
      <c r="B97" s="948" t="s">
        <v>1127</v>
      </c>
      <c r="C97" s="700"/>
      <c r="D97" s="753"/>
      <c r="E97" s="700"/>
      <c r="F97" s="721"/>
      <c r="G97" s="828"/>
      <c r="H97" s="700"/>
      <c r="I97" s="700"/>
      <c r="J97" s="700"/>
    </row>
    <row r="98" spans="1:10" s="788" customFormat="1">
      <c r="A98" s="947">
        <v>1</v>
      </c>
      <c r="B98" s="949" t="s">
        <v>158</v>
      </c>
      <c r="C98" s="890" t="s">
        <v>159</v>
      </c>
      <c r="D98" s="947" t="s">
        <v>23</v>
      </c>
      <c r="E98" s="947">
        <v>1981</v>
      </c>
      <c r="F98" s="947">
        <v>7</v>
      </c>
      <c r="G98" s="950"/>
      <c r="H98" s="700"/>
      <c r="I98" s="700"/>
      <c r="J98" s="700"/>
    </row>
    <row r="99" spans="1:10" s="788" customFormat="1">
      <c r="A99" s="947">
        <v>2</v>
      </c>
      <c r="B99" s="949" t="s">
        <v>160</v>
      </c>
      <c r="C99" s="890" t="s">
        <v>161</v>
      </c>
      <c r="D99" s="947" t="s">
        <v>23</v>
      </c>
      <c r="E99" s="947">
        <v>1958</v>
      </c>
      <c r="F99" s="947">
        <v>5</v>
      </c>
      <c r="G99" s="950"/>
      <c r="H99" s="700"/>
      <c r="I99" s="700"/>
      <c r="J99" s="700"/>
    </row>
    <row r="100" spans="1:10" s="788" customFormat="1">
      <c r="A100" s="947">
        <v>3</v>
      </c>
      <c r="B100" s="949" t="s">
        <v>162</v>
      </c>
      <c r="C100" s="890" t="s">
        <v>161</v>
      </c>
      <c r="D100" s="947" t="s">
        <v>23</v>
      </c>
      <c r="E100" s="947">
        <v>1999</v>
      </c>
      <c r="F100" s="947">
        <v>5</v>
      </c>
      <c r="G100" s="950"/>
      <c r="H100" s="700"/>
      <c r="I100" s="700"/>
      <c r="J100" s="700"/>
    </row>
    <row r="101" spans="1:10" s="788" customFormat="1">
      <c r="A101" s="947">
        <v>4</v>
      </c>
      <c r="B101" s="949" t="s">
        <v>163</v>
      </c>
      <c r="C101" s="890" t="s">
        <v>164</v>
      </c>
      <c r="D101" s="947" t="s">
        <v>23</v>
      </c>
      <c r="E101" s="947">
        <v>2001</v>
      </c>
      <c r="F101" s="947">
        <v>7</v>
      </c>
      <c r="G101" s="950"/>
      <c r="H101" s="700"/>
      <c r="I101" s="700"/>
      <c r="J101" s="700"/>
    </row>
    <row r="102" spans="1:10" s="788" customFormat="1">
      <c r="A102" s="947">
        <v>5</v>
      </c>
      <c r="B102" s="949" t="s">
        <v>165</v>
      </c>
      <c r="C102" s="890" t="s">
        <v>164</v>
      </c>
      <c r="D102" s="947" t="s">
        <v>23</v>
      </c>
      <c r="E102" s="947">
        <v>2017</v>
      </c>
      <c r="F102" s="947">
        <v>7</v>
      </c>
      <c r="G102" s="950"/>
      <c r="H102" s="700"/>
      <c r="I102" s="700"/>
      <c r="J102" s="700"/>
    </row>
    <row r="103" spans="1:10" s="788" customFormat="1">
      <c r="A103" s="947">
        <v>6</v>
      </c>
      <c r="B103" s="949" t="s">
        <v>166</v>
      </c>
      <c r="C103" s="890" t="s">
        <v>164</v>
      </c>
      <c r="D103" s="947" t="s">
        <v>23</v>
      </c>
      <c r="E103" s="947">
        <v>2021</v>
      </c>
      <c r="F103" s="947">
        <v>5</v>
      </c>
      <c r="G103" s="950"/>
      <c r="H103" s="700"/>
      <c r="I103" s="700"/>
      <c r="J103" s="700"/>
    </row>
    <row r="104" spans="1:10" s="788" customFormat="1">
      <c r="A104" s="951"/>
      <c r="B104" s="952" t="s">
        <v>43</v>
      </c>
      <c r="C104" s="951"/>
      <c r="D104" s="951"/>
      <c r="E104" s="951"/>
      <c r="F104" s="953">
        <f>SUM(F98:F103)</f>
        <v>36</v>
      </c>
      <c r="G104" s="954"/>
      <c r="H104" s="700"/>
      <c r="I104" s="700"/>
      <c r="J104" s="700"/>
    </row>
    <row r="105" spans="1:10" s="788" customFormat="1">
      <c r="A105" s="700"/>
      <c r="B105" s="952" t="s">
        <v>1129</v>
      </c>
      <c r="C105" s="700"/>
      <c r="D105" s="700"/>
      <c r="E105" s="700"/>
      <c r="F105" s="721"/>
      <c r="G105" s="828"/>
      <c r="H105" s="700"/>
      <c r="I105" s="700"/>
      <c r="J105" s="700"/>
    </row>
    <row r="106" spans="1:10" s="788" customFormat="1">
      <c r="A106" s="715">
        <v>1</v>
      </c>
      <c r="B106" s="924" t="s">
        <v>168</v>
      </c>
      <c r="C106" s="715" t="s">
        <v>22</v>
      </c>
      <c r="D106" s="715" t="s">
        <v>13</v>
      </c>
      <c r="E106" s="715">
        <v>2004</v>
      </c>
      <c r="F106" s="715">
        <v>7</v>
      </c>
      <c r="G106" s="835"/>
      <c r="H106" s="700"/>
      <c r="I106" s="700"/>
      <c r="J106" s="700"/>
    </row>
    <row r="107" spans="1:10" s="788" customFormat="1">
      <c r="A107" s="715">
        <v>2</v>
      </c>
      <c r="B107" s="924" t="s">
        <v>169</v>
      </c>
      <c r="C107" s="715" t="s">
        <v>31</v>
      </c>
      <c r="D107" s="715" t="s">
        <v>13</v>
      </c>
      <c r="E107" s="955">
        <v>44230</v>
      </c>
      <c r="F107" s="721">
        <v>5</v>
      </c>
      <c r="G107" s="956"/>
      <c r="H107" s="700"/>
      <c r="I107" s="700"/>
      <c r="J107" s="700"/>
    </row>
    <row r="108" spans="1:10" s="788" customFormat="1">
      <c r="A108" s="715">
        <v>3</v>
      </c>
      <c r="B108" s="924" t="s">
        <v>170</v>
      </c>
      <c r="C108" s="715" t="s">
        <v>31</v>
      </c>
      <c r="D108" s="715" t="s">
        <v>13</v>
      </c>
      <c r="E108" s="947">
        <v>2001</v>
      </c>
      <c r="F108" s="947">
        <v>5</v>
      </c>
      <c r="G108" s="957"/>
      <c r="H108" s="700"/>
      <c r="I108" s="700"/>
      <c r="J108" s="700"/>
    </row>
    <row r="109" spans="1:10" s="788" customFormat="1">
      <c r="A109" s="715">
        <v>4</v>
      </c>
      <c r="B109" s="924" t="s">
        <v>171</v>
      </c>
      <c r="C109" s="715" t="s">
        <v>31</v>
      </c>
      <c r="D109" s="715" t="s">
        <v>13</v>
      </c>
      <c r="E109" s="760">
        <v>32270</v>
      </c>
      <c r="F109" s="715">
        <v>4</v>
      </c>
      <c r="G109" s="835"/>
      <c r="H109" s="700"/>
      <c r="I109" s="700"/>
      <c r="J109" s="700"/>
    </row>
    <row r="110" spans="1:10" s="788" customFormat="1">
      <c r="A110" s="715">
        <v>5</v>
      </c>
      <c r="B110" s="945" t="s">
        <v>172</v>
      </c>
      <c r="C110" s="721" t="s">
        <v>12</v>
      </c>
      <c r="D110" s="721" t="s">
        <v>13</v>
      </c>
      <c r="E110" s="958">
        <v>44637</v>
      </c>
      <c r="F110" s="721">
        <v>5</v>
      </c>
      <c r="G110" s="956"/>
      <c r="H110" s="700"/>
      <c r="I110" s="700"/>
      <c r="J110" s="700"/>
    </row>
    <row r="111" spans="1:10" s="837" customFormat="1">
      <c r="A111" s="749"/>
      <c r="B111" s="948" t="s">
        <v>43</v>
      </c>
      <c r="C111" s="749"/>
      <c r="D111" s="749"/>
      <c r="E111" s="749"/>
      <c r="F111" s="753">
        <f>SUM(F106:F110)</f>
        <v>26</v>
      </c>
      <c r="G111" s="829"/>
      <c r="H111" s="749"/>
      <c r="I111" s="749"/>
      <c r="J111" s="749"/>
    </row>
    <row r="112" spans="1:10" s="788" customFormat="1">
      <c r="A112" s="700"/>
      <c r="B112" s="952" t="s">
        <v>1227</v>
      </c>
      <c r="C112" s="700"/>
      <c r="D112" s="700"/>
      <c r="E112" s="700"/>
      <c r="F112" s="721"/>
      <c r="G112" s="828"/>
      <c r="H112" s="700"/>
      <c r="I112" s="700"/>
      <c r="J112" s="700"/>
    </row>
    <row r="113" spans="1:10" s="788" customFormat="1" ht="15.75">
      <c r="A113" s="716">
        <v>1</v>
      </c>
      <c r="B113" s="959" t="s">
        <v>174</v>
      </c>
      <c r="C113" s="715" t="s">
        <v>175</v>
      </c>
      <c r="D113" s="715" t="s">
        <v>80</v>
      </c>
      <c r="E113" s="894" t="s">
        <v>176</v>
      </c>
      <c r="F113" s="716">
        <v>5</v>
      </c>
      <c r="G113" s="895"/>
      <c r="H113" s="700"/>
      <c r="I113" s="700"/>
      <c r="J113" s="700"/>
    </row>
    <row r="114" spans="1:10" s="788" customFormat="1" ht="15.75">
      <c r="A114" s="716"/>
      <c r="B114" s="959"/>
      <c r="C114" s="715" t="s">
        <v>177</v>
      </c>
      <c r="D114" s="715" t="s">
        <v>80</v>
      </c>
      <c r="E114" s="894" t="s">
        <v>176</v>
      </c>
      <c r="F114" s="716"/>
      <c r="G114" s="895"/>
      <c r="H114" s="700"/>
      <c r="I114" s="700"/>
      <c r="J114" s="700"/>
    </row>
    <row r="115" spans="1:10" s="788" customFormat="1">
      <c r="A115" s="716">
        <v>2</v>
      </c>
      <c r="B115" s="959" t="s">
        <v>178</v>
      </c>
      <c r="C115" s="715" t="s">
        <v>175</v>
      </c>
      <c r="D115" s="715" t="s">
        <v>80</v>
      </c>
      <c r="E115" s="715">
        <v>2015</v>
      </c>
      <c r="F115" s="716">
        <v>5</v>
      </c>
      <c r="G115" s="895"/>
      <c r="H115" s="700"/>
      <c r="I115" s="700"/>
      <c r="J115" s="700"/>
    </row>
    <row r="116" spans="1:10" s="788" customFormat="1">
      <c r="A116" s="716"/>
      <c r="B116" s="959"/>
      <c r="C116" s="715" t="s">
        <v>177</v>
      </c>
      <c r="D116" s="715" t="s">
        <v>80</v>
      </c>
      <c r="E116" s="715">
        <v>2015</v>
      </c>
      <c r="F116" s="716"/>
      <c r="G116" s="895"/>
      <c r="H116" s="700"/>
      <c r="I116" s="700"/>
      <c r="J116" s="700"/>
    </row>
    <row r="117" spans="1:10" s="788" customFormat="1" ht="15.75">
      <c r="A117" s="716">
        <v>3</v>
      </c>
      <c r="B117" s="959" t="s">
        <v>179</v>
      </c>
      <c r="C117" s="715" t="s">
        <v>175</v>
      </c>
      <c r="D117" s="715" t="s">
        <v>80</v>
      </c>
      <c r="E117" s="894" t="s">
        <v>180</v>
      </c>
      <c r="F117" s="716">
        <v>5</v>
      </c>
      <c r="G117" s="895"/>
      <c r="H117" s="700"/>
      <c r="I117" s="700"/>
      <c r="J117" s="700"/>
    </row>
    <row r="118" spans="1:10" s="788" customFormat="1" ht="15.75">
      <c r="A118" s="716"/>
      <c r="B118" s="959"/>
      <c r="C118" s="715" t="s">
        <v>177</v>
      </c>
      <c r="D118" s="715" t="s">
        <v>80</v>
      </c>
      <c r="E118" s="894" t="s">
        <v>180</v>
      </c>
      <c r="F118" s="716"/>
      <c r="G118" s="895"/>
      <c r="H118" s="700"/>
      <c r="I118" s="700"/>
      <c r="J118" s="700"/>
    </row>
    <row r="119" spans="1:10" s="788" customFormat="1" ht="15.75">
      <c r="A119" s="716">
        <v>4</v>
      </c>
      <c r="B119" s="959" t="s">
        <v>181</v>
      </c>
      <c r="C119" s="483"/>
      <c r="D119" s="715" t="s">
        <v>80</v>
      </c>
      <c r="E119" s="894" t="s">
        <v>182</v>
      </c>
      <c r="F119" s="716">
        <v>7</v>
      </c>
      <c r="G119" s="895"/>
      <c r="H119" s="700"/>
      <c r="I119" s="700"/>
      <c r="J119" s="700"/>
    </row>
    <row r="120" spans="1:10" s="788" customFormat="1" ht="15.75">
      <c r="A120" s="716"/>
      <c r="B120" s="959"/>
      <c r="C120" s="715" t="s">
        <v>175</v>
      </c>
      <c r="D120" s="715" t="s">
        <v>80</v>
      </c>
      <c r="E120" s="894" t="s">
        <v>183</v>
      </c>
      <c r="F120" s="716"/>
      <c r="G120" s="895"/>
      <c r="H120" s="700"/>
      <c r="I120" s="700"/>
      <c r="J120" s="700"/>
    </row>
    <row r="121" spans="1:10" s="788" customFormat="1" ht="15.75">
      <c r="A121" s="716"/>
      <c r="B121" s="959"/>
      <c r="C121" s="715" t="s">
        <v>177</v>
      </c>
      <c r="D121" s="715" t="s">
        <v>80</v>
      </c>
      <c r="E121" s="894" t="s">
        <v>184</v>
      </c>
      <c r="F121" s="716"/>
      <c r="G121" s="895"/>
      <c r="H121" s="700"/>
      <c r="I121" s="700"/>
      <c r="J121" s="700"/>
    </row>
    <row r="122" spans="1:10" s="788" customFormat="1" ht="15.75">
      <c r="A122" s="717">
        <v>5</v>
      </c>
      <c r="B122" s="959" t="s">
        <v>185</v>
      </c>
      <c r="C122" s="483" t="s">
        <v>186</v>
      </c>
      <c r="D122" s="715" t="s">
        <v>80</v>
      </c>
      <c r="E122" s="894" t="s">
        <v>187</v>
      </c>
      <c r="F122" s="717">
        <v>7</v>
      </c>
      <c r="G122" s="960"/>
      <c r="H122" s="700"/>
      <c r="I122" s="700"/>
      <c r="J122" s="700"/>
    </row>
    <row r="123" spans="1:10" s="788" customFormat="1" ht="15.75">
      <c r="A123" s="717"/>
      <c r="B123" s="959"/>
      <c r="C123" s="715" t="s">
        <v>175</v>
      </c>
      <c r="D123" s="715" t="s">
        <v>80</v>
      </c>
      <c r="E123" s="894" t="s">
        <v>187</v>
      </c>
      <c r="F123" s="717"/>
      <c r="G123" s="960"/>
      <c r="H123" s="700"/>
      <c r="I123" s="700"/>
      <c r="J123" s="700"/>
    </row>
    <row r="124" spans="1:10" s="788" customFormat="1" ht="15.75">
      <c r="A124" s="717"/>
      <c r="B124" s="959"/>
      <c r="C124" s="715" t="s">
        <v>177</v>
      </c>
      <c r="D124" s="715" t="s">
        <v>80</v>
      </c>
      <c r="E124" s="894" t="s">
        <v>187</v>
      </c>
      <c r="F124" s="717"/>
      <c r="G124" s="960"/>
      <c r="H124" s="700"/>
      <c r="I124" s="700"/>
      <c r="J124" s="700"/>
    </row>
    <row r="125" spans="1:10" s="837" customFormat="1">
      <c r="A125" s="749"/>
      <c r="B125" s="948" t="s">
        <v>20</v>
      </c>
      <c r="C125" s="749"/>
      <c r="D125" s="749"/>
      <c r="E125" s="749"/>
      <c r="F125" s="753">
        <f>SUM(F113:F124)</f>
        <v>29</v>
      </c>
      <c r="G125" s="961"/>
      <c r="H125" s="749"/>
      <c r="I125" s="749"/>
      <c r="J125" s="749"/>
    </row>
    <row r="126" spans="1:10" s="788" customFormat="1">
      <c r="A126" s="700"/>
      <c r="B126" s="948" t="s">
        <v>1173</v>
      </c>
      <c r="C126" s="700"/>
      <c r="D126" s="700"/>
      <c r="E126" s="700"/>
      <c r="F126" s="721"/>
      <c r="G126" s="828"/>
      <c r="H126" s="700"/>
      <c r="I126" s="700"/>
      <c r="J126" s="700"/>
    </row>
    <row r="127" spans="1:10" s="788" customFormat="1">
      <c r="A127" s="715">
        <v>1</v>
      </c>
      <c r="B127" s="924" t="s">
        <v>189</v>
      </c>
      <c r="C127" s="715" t="s">
        <v>16</v>
      </c>
      <c r="D127" s="715" t="s">
        <v>80</v>
      </c>
      <c r="E127" s="715">
        <v>1995</v>
      </c>
      <c r="F127" s="715">
        <v>7</v>
      </c>
      <c r="G127" s="835"/>
      <c r="H127" s="700"/>
      <c r="I127" s="700"/>
      <c r="J127" s="700"/>
    </row>
    <row r="128" spans="1:10" s="788" customFormat="1">
      <c r="A128" s="715">
        <v>2</v>
      </c>
      <c r="B128" s="924" t="s">
        <v>190</v>
      </c>
      <c r="C128" s="715" t="s">
        <v>129</v>
      </c>
      <c r="D128" s="715" t="s">
        <v>80</v>
      </c>
      <c r="E128" s="715" t="s">
        <v>191</v>
      </c>
      <c r="F128" s="715">
        <v>5</v>
      </c>
      <c r="G128" s="835"/>
      <c r="H128" s="700"/>
      <c r="I128" s="700"/>
      <c r="J128" s="700"/>
    </row>
    <row r="129" spans="1:10" s="788" customFormat="1">
      <c r="A129" s="715">
        <v>3</v>
      </c>
      <c r="B129" s="924" t="s">
        <v>192</v>
      </c>
      <c r="C129" s="715" t="s">
        <v>12</v>
      </c>
      <c r="D129" s="715" t="s">
        <v>80</v>
      </c>
      <c r="E129" s="715" t="s">
        <v>193</v>
      </c>
      <c r="F129" s="715">
        <v>5</v>
      </c>
      <c r="G129" s="835"/>
      <c r="H129" s="700"/>
      <c r="I129" s="700"/>
      <c r="J129" s="700"/>
    </row>
    <row r="130" spans="1:10" s="788" customFormat="1">
      <c r="A130" s="715">
        <v>4</v>
      </c>
      <c r="B130" s="924" t="s">
        <v>194</v>
      </c>
      <c r="C130" s="715" t="s">
        <v>12</v>
      </c>
      <c r="D130" s="715" t="s">
        <v>80</v>
      </c>
      <c r="E130" s="715">
        <v>1958</v>
      </c>
      <c r="F130" s="715">
        <v>5</v>
      </c>
      <c r="G130" s="835"/>
      <c r="H130" s="700"/>
      <c r="I130" s="700"/>
      <c r="J130" s="700"/>
    </row>
    <row r="131" spans="1:10" s="788" customFormat="1">
      <c r="A131" s="715">
        <v>5</v>
      </c>
      <c r="B131" s="924" t="s">
        <v>195</v>
      </c>
      <c r="C131" s="715" t="s">
        <v>12</v>
      </c>
      <c r="D131" s="715" t="s">
        <v>80</v>
      </c>
      <c r="E131" s="715">
        <v>1969</v>
      </c>
      <c r="F131" s="715">
        <v>5</v>
      </c>
      <c r="G131" s="835"/>
      <c r="H131" s="700"/>
      <c r="I131" s="700"/>
      <c r="J131" s="700"/>
    </row>
    <row r="132" spans="1:10" s="788" customFormat="1">
      <c r="A132" s="715">
        <v>6</v>
      </c>
      <c r="B132" s="924" t="s">
        <v>196</v>
      </c>
      <c r="C132" s="715" t="s">
        <v>12</v>
      </c>
      <c r="D132" s="715" t="s">
        <v>80</v>
      </c>
      <c r="E132" s="715" t="s">
        <v>197</v>
      </c>
      <c r="F132" s="715">
        <v>5</v>
      </c>
      <c r="G132" s="835"/>
      <c r="H132" s="700"/>
      <c r="I132" s="700"/>
      <c r="J132" s="700"/>
    </row>
    <row r="133" spans="1:10" s="837" customFormat="1">
      <c r="A133" s="749"/>
      <c r="B133" s="948" t="s">
        <v>43</v>
      </c>
      <c r="C133" s="749"/>
      <c r="D133" s="749"/>
      <c r="E133" s="749"/>
      <c r="F133" s="753">
        <f>SUM(F127:F132)</f>
        <v>32</v>
      </c>
      <c r="G133" s="829"/>
      <c r="H133" s="749"/>
      <c r="I133" s="749"/>
      <c r="J133" s="749"/>
    </row>
    <row r="134" spans="1:10" s="788" customFormat="1">
      <c r="A134" s="700"/>
      <c r="B134" s="948" t="s">
        <v>1228</v>
      </c>
      <c r="C134" s="700"/>
      <c r="D134" s="700"/>
      <c r="E134" s="700"/>
      <c r="F134" s="721"/>
      <c r="G134" s="828"/>
      <c r="H134" s="700"/>
      <c r="I134" s="700"/>
      <c r="J134" s="700"/>
    </row>
    <row r="135" spans="1:10" s="788" customFormat="1" ht="31.5">
      <c r="A135" s="710">
        <v>1</v>
      </c>
      <c r="B135" s="26" t="s">
        <v>202</v>
      </c>
      <c r="C135" s="710" t="s">
        <v>186</v>
      </c>
      <c r="D135" s="710" t="s">
        <v>80</v>
      </c>
      <c r="E135" s="962">
        <v>43180</v>
      </c>
      <c r="F135" s="710">
        <v>7</v>
      </c>
      <c r="G135" s="963"/>
      <c r="H135" s="700"/>
      <c r="I135" s="700"/>
      <c r="J135" s="700"/>
    </row>
    <row r="136" spans="1:10" s="788" customFormat="1" ht="15.75">
      <c r="A136" s="771">
        <v>2</v>
      </c>
      <c r="B136" s="26" t="s">
        <v>203</v>
      </c>
      <c r="C136" s="771" t="s">
        <v>204</v>
      </c>
      <c r="D136" s="710" t="s">
        <v>80</v>
      </c>
      <c r="E136" s="771">
        <v>1979</v>
      </c>
      <c r="F136" s="771">
        <v>5</v>
      </c>
      <c r="G136" s="964"/>
      <c r="H136" s="700"/>
      <c r="I136" s="700"/>
      <c r="J136" s="700"/>
    </row>
    <row r="137" spans="1:10" s="788" customFormat="1" ht="15.75">
      <c r="A137" s="771">
        <v>3</v>
      </c>
      <c r="B137" s="26" t="s">
        <v>205</v>
      </c>
      <c r="C137" s="771" t="s">
        <v>204</v>
      </c>
      <c r="D137" s="710" t="s">
        <v>80</v>
      </c>
      <c r="E137" s="965">
        <v>40194</v>
      </c>
      <c r="F137" s="771">
        <v>5</v>
      </c>
      <c r="G137" s="964"/>
      <c r="H137" s="700"/>
      <c r="I137" s="700"/>
      <c r="J137" s="700"/>
    </row>
    <row r="138" spans="1:10" s="788" customFormat="1" ht="15.75">
      <c r="A138" s="771">
        <v>4</v>
      </c>
      <c r="B138" s="26" t="s">
        <v>206</v>
      </c>
      <c r="C138" s="771" t="s">
        <v>204</v>
      </c>
      <c r="D138" s="710" t="s">
        <v>80</v>
      </c>
      <c r="E138" s="965">
        <v>43203</v>
      </c>
      <c r="F138" s="771">
        <v>5</v>
      </c>
      <c r="G138" s="964"/>
      <c r="H138" s="700"/>
      <c r="I138" s="700"/>
      <c r="J138" s="700"/>
    </row>
    <row r="139" spans="1:10" s="788" customFormat="1" ht="15.75">
      <c r="A139" s="771">
        <v>5</v>
      </c>
      <c r="B139" s="26" t="s">
        <v>207</v>
      </c>
      <c r="C139" s="771" t="s">
        <v>204</v>
      </c>
      <c r="D139" s="710" t="s">
        <v>80</v>
      </c>
      <c r="E139" s="962">
        <v>44391</v>
      </c>
      <c r="F139" s="771">
        <v>5</v>
      </c>
      <c r="G139" s="964"/>
      <c r="H139" s="700"/>
      <c r="I139" s="700"/>
      <c r="J139" s="700"/>
    </row>
    <row r="140" spans="1:10" s="788" customFormat="1" ht="15.75">
      <c r="A140" s="771">
        <v>6</v>
      </c>
      <c r="B140" s="26" t="s">
        <v>208</v>
      </c>
      <c r="C140" s="771" t="s">
        <v>204</v>
      </c>
      <c r="D140" s="710" t="s">
        <v>80</v>
      </c>
      <c r="E140" s="965">
        <v>45100</v>
      </c>
      <c r="F140" s="771">
        <v>5</v>
      </c>
      <c r="G140" s="964"/>
      <c r="H140" s="700"/>
      <c r="I140" s="700"/>
      <c r="J140" s="700"/>
    </row>
    <row r="141" spans="1:10" s="837" customFormat="1">
      <c r="A141" s="749"/>
      <c r="B141" s="948" t="s">
        <v>43</v>
      </c>
      <c r="C141" s="749"/>
      <c r="D141" s="749"/>
      <c r="E141" s="749"/>
      <c r="F141" s="753">
        <f>SUM(F135:F140)</f>
        <v>32</v>
      </c>
      <c r="G141" s="829"/>
      <c r="H141" s="749"/>
      <c r="I141" s="749"/>
      <c r="J141" s="749"/>
    </row>
    <row r="142" spans="1:10" s="788" customFormat="1">
      <c r="A142" s="700"/>
      <c r="B142" s="948" t="s">
        <v>1174</v>
      </c>
      <c r="C142" s="700"/>
      <c r="D142" s="700"/>
      <c r="E142" s="700"/>
      <c r="F142" s="721"/>
      <c r="G142" s="828"/>
      <c r="H142" s="700"/>
      <c r="I142" s="700"/>
      <c r="J142" s="700"/>
    </row>
    <row r="143" spans="1:10" s="788" customFormat="1" ht="30">
      <c r="A143" s="715">
        <v>1</v>
      </c>
      <c r="B143" s="966" t="s">
        <v>199</v>
      </c>
      <c r="C143" s="727" t="s">
        <v>74</v>
      </c>
      <c r="D143" s="715" t="s">
        <v>80</v>
      </c>
      <c r="E143" s="715" t="s">
        <v>200</v>
      </c>
      <c r="F143" s="715">
        <v>14</v>
      </c>
      <c r="G143" s="967"/>
      <c r="H143" s="700"/>
      <c r="I143" s="700"/>
      <c r="J143" s="700"/>
    </row>
    <row r="144" spans="1:10" s="837" customFormat="1">
      <c r="A144" s="749"/>
      <c r="B144" s="948" t="s">
        <v>43</v>
      </c>
      <c r="C144" s="749"/>
      <c r="D144" s="749"/>
      <c r="E144" s="749"/>
      <c r="F144" s="753">
        <f>F143</f>
        <v>14</v>
      </c>
      <c r="G144" s="829"/>
      <c r="H144" s="749"/>
      <c r="I144" s="749"/>
      <c r="J144" s="749"/>
    </row>
    <row r="145" spans="1:10" s="837" customFormat="1">
      <c r="A145" s="749"/>
      <c r="B145" s="948" t="s">
        <v>209</v>
      </c>
      <c r="C145" s="749"/>
      <c r="D145" s="749"/>
      <c r="E145" s="749"/>
      <c r="F145" s="753">
        <f>+F144+F141+F133+F125+F111+F104</f>
        <v>169</v>
      </c>
      <c r="G145" s="829"/>
      <c r="H145" s="749"/>
      <c r="I145" s="749"/>
      <c r="J145" s="749"/>
    </row>
    <row r="146" spans="1:10" s="788" customFormat="1">
      <c r="A146" s="700"/>
      <c r="B146" s="753" t="s">
        <v>210</v>
      </c>
      <c r="C146" s="721"/>
      <c r="D146" s="700"/>
      <c r="E146" s="700"/>
      <c r="F146" s="721"/>
      <c r="G146" s="828"/>
      <c r="H146" s="700"/>
      <c r="I146" s="700"/>
      <c r="J146" s="700"/>
    </row>
    <row r="147" spans="1:10" s="788" customFormat="1">
      <c r="A147" s="700"/>
      <c r="B147" s="749" t="s">
        <v>211</v>
      </c>
      <c r="C147" s="721"/>
      <c r="D147" s="700"/>
      <c r="E147" s="700"/>
      <c r="F147" s="721"/>
      <c r="G147" s="828"/>
      <c r="H147" s="700"/>
      <c r="I147" s="700"/>
      <c r="J147" s="700"/>
    </row>
    <row r="148" spans="1:10" s="788" customFormat="1">
      <c r="A148" s="721">
        <v>1</v>
      </c>
      <c r="B148" s="715" t="s">
        <v>212</v>
      </c>
      <c r="C148" s="715" t="s">
        <v>204</v>
      </c>
      <c r="D148" s="715" t="s">
        <v>23</v>
      </c>
      <c r="E148" s="715">
        <v>1981</v>
      </c>
      <c r="F148" s="715">
        <v>5</v>
      </c>
      <c r="G148" s="715"/>
      <c r="H148" s="700"/>
      <c r="I148" s="700"/>
      <c r="J148" s="700"/>
    </row>
    <row r="149" spans="1:10" s="788" customFormat="1">
      <c r="A149" s="721">
        <v>2</v>
      </c>
      <c r="B149" s="715" t="s">
        <v>213</v>
      </c>
      <c r="C149" s="715" t="s">
        <v>186</v>
      </c>
      <c r="D149" s="715" t="s">
        <v>23</v>
      </c>
      <c r="E149" s="715" t="s">
        <v>214</v>
      </c>
      <c r="F149" s="715">
        <v>7</v>
      </c>
      <c r="G149" s="715"/>
      <c r="H149" s="700"/>
      <c r="I149" s="700"/>
      <c r="J149" s="700"/>
    </row>
    <row r="150" spans="1:10" s="788" customFormat="1">
      <c r="A150" s="721">
        <v>3</v>
      </c>
      <c r="B150" s="715" t="s">
        <v>215</v>
      </c>
      <c r="C150" s="715" t="s">
        <v>204</v>
      </c>
      <c r="D150" s="715" t="s">
        <v>23</v>
      </c>
      <c r="E150" s="715" t="s">
        <v>216</v>
      </c>
      <c r="F150" s="715">
        <v>5</v>
      </c>
      <c r="G150" s="715"/>
      <c r="H150" s="700"/>
      <c r="I150" s="700"/>
      <c r="J150" s="700"/>
    </row>
    <row r="151" spans="1:10" s="788" customFormat="1">
      <c r="A151" s="721">
        <v>4</v>
      </c>
      <c r="B151" s="715" t="s">
        <v>217</v>
      </c>
      <c r="C151" s="715" t="s">
        <v>204</v>
      </c>
      <c r="D151" s="715" t="s">
        <v>23</v>
      </c>
      <c r="E151" s="715" t="s">
        <v>218</v>
      </c>
      <c r="F151" s="715">
        <v>5</v>
      </c>
      <c r="G151" s="715"/>
      <c r="H151" s="700"/>
      <c r="I151" s="700"/>
      <c r="J151" s="700"/>
    </row>
    <row r="152" spans="1:10" s="788" customFormat="1">
      <c r="A152" s="721">
        <v>5</v>
      </c>
      <c r="B152" s="715" t="s">
        <v>219</v>
      </c>
      <c r="C152" s="715" t="s">
        <v>204</v>
      </c>
      <c r="D152" s="715" t="s">
        <v>23</v>
      </c>
      <c r="E152" s="764" t="s">
        <v>220</v>
      </c>
      <c r="F152" s="715">
        <v>5</v>
      </c>
      <c r="G152" s="715"/>
      <c r="H152" s="700"/>
      <c r="I152" s="700"/>
      <c r="J152" s="700"/>
    </row>
    <row r="153" spans="1:10" s="788" customFormat="1">
      <c r="A153" s="721">
        <v>6</v>
      </c>
      <c r="B153" s="715" t="s">
        <v>221</v>
      </c>
      <c r="C153" s="715" t="s">
        <v>204</v>
      </c>
      <c r="D153" s="715" t="s">
        <v>23</v>
      </c>
      <c r="E153" s="764" t="s">
        <v>222</v>
      </c>
      <c r="F153" s="715">
        <v>5</v>
      </c>
      <c r="G153" s="715"/>
      <c r="H153" s="700"/>
      <c r="I153" s="700"/>
      <c r="J153" s="700"/>
    </row>
    <row r="154" spans="1:10" s="788" customFormat="1">
      <c r="A154" s="721">
        <v>7</v>
      </c>
      <c r="B154" s="715" t="s">
        <v>223</v>
      </c>
      <c r="C154" s="715" t="s">
        <v>204</v>
      </c>
      <c r="D154" s="715" t="s">
        <v>23</v>
      </c>
      <c r="E154" s="764" t="s">
        <v>224</v>
      </c>
      <c r="F154" s="715">
        <v>5</v>
      </c>
      <c r="G154" s="715"/>
      <c r="H154" s="700"/>
      <c r="I154" s="700"/>
      <c r="J154" s="700"/>
    </row>
    <row r="155" spans="1:10" s="788" customFormat="1">
      <c r="A155" s="700"/>
      <c r="B155" s="715" t="s">
        <v>43</v>
      </c>
      <c r="C155" s="721"/>
      <c r="D155" s="700"/>
      <c r="E155" s="700"/>
      <c r="F155" s="721">
        <f>F148+F149+F150+F151+F152+F153+F154</f>
        <v>37</v>
      </c>
      <c r="G155" s="828"/>
      <c r="H155" s="700"/>
      <c r="I155" s="700"/>
      <c r="J155" s="828"/>
    </row>
    <row r="156" spans="1:10" s="788" customFormat="1">
      <c r="A156" s="700"/>
      <c r="B156" s="898" t="s">
        <v>225</v>
      </c>
      <c r="C156" s="721"/>
      <c r="D156" s="700"/>
      <c r="E156" s="700"/>
      <c r="F156" s="721"/>
      <c r="G156" s="828"/>
      <c r="H156" s="700"/>
      <c r="I156" s="700"/>
      <c r="J156" s="700"/>
    </row>
    <row r="157" spans="1:10" s="788" customFormat="1">
      <c r="A157" s="721">
        <v>1</v>
      </c>
      <c r="B157" s="715" t="s">
        <v>226</v>
      </c>
      <c r="C157" s="715" t="s">
        <v>22</v>
      </c>
      <c r="D157" s="715" t="s">
        <v>23</v>
      </c>
      <c r="E157" s="715" t="s">
        <v>227</v>
      </c>
      <c r="F157" s="715">
        <v>7</v>
      </c>
      <c r="G157" s="715"/>
      <c r="H157" s="700"/>
      <c r="I157" s="700"/>
      <c r="J157" s="700"/>
    </row>
    <row r="158" spans="1:10" s="788" customFormat="1">
      <c r="A158" s="721">
        <v>2</v>
      </c>
      <c r="B158" s="715" t="s">
        <v>228</v>
      </c>
      <c r="C158" s="715" t="s">
        <v>31</v>
      </c>
      <c r="D158" s="715" t="s">
        <v>23</v>
      </c>
      <c r="E158" s="715" t="s">
        <v>229</v>
      </c>
      <c r="F158" s="715">
        <v>5</v>
      </c>
      <c r="G158" s="715"/>
      <c r="H158" s="700"/>
      <c r="I158" s="700"/>
      <c r="J158" s="700"/>
    </row>
    <row r="159" spans="1:10" s="788" customFormat="1">
      <c r="A159" s="721">
        <v>3</v>
      </c>
      <c r="B159" s="715" t="s">
        <v>230</v>
      </c>
      <c r="C159" s="715" t="s">
        <v>231</v>
      </c>
      <c r="D159" s="715" t="s">
        <v>23</v>
      </c>
      <c r="E159" s="715">
        <v>1989</v>
      </c>
      <c r="F159" s="715">
        <v>5</v>
      </c>
      <c r="G159" s="715"/>
      <c r="H159" s="700"/>
      <c r="I159" s="700"/>
      <c r="J159" s="700"/>
    </row>
    <row r="160" spans="1:10" s="788" customFormat="1">
      <c r="A160" s="721">
        <v>4</v>
      </c>
      <c r="B160" s="715" t="s">
        <v>232</v>
      </c>
      <c r="C160" s="715" t="s">
        <v>22</v>
      </c>
      <c r="D160" s="715" t="s">
        <v>23</v>
      </c>
      <c r="E160" s="715" t="s">
        <v>233</v>
      </c>
      <c r="F160" s="715">
        <v>4</v>
      </c>
      <c r="G160" s="715"/>
      <c r="H160" s="700"/>
      <c r="I160" s="700"/>
      <c r="J160" s="700"/>
    </row>
    <row r="161" spans="1:10" s="788" customFormat="1">
      <c r="A161" s="721">
        <v>5</v>
      </c>
      <c r="B161" s="715" t="s">
        <v>234</v>
      </c>
      <c r="C161" s="715" t="s">
        <v>31</v>
      </c>
      <c r="D161" s="715" t="s">
        <v>23</v>
      </c>
      <c r="E161" s="715" t="s">
        <v>235</v>
      </c>
      <c r="F161" s="715">
        <v>4</v>
      </c>
      <c r="G161" s="715"/>
      <c r="H161" s="700"/>
      <c r="I161" s="700"/>
      <c r="J161" s="700"/>
    </row>
    <row r="162" spans="1:10" s="788" customFormat="1">
      <c r="A162" s="721">
        <v>6</v>
      </c>
      <c r="B162" s="715" t="s">
        <v>236</v>
      </c>
      <c r="C162" s="715" t="s">
        <v>31</v>
      </c>
      <c r="D162" s="715" t="s">
        <v>23</v>
      </c>
      <c r="E162" s="715" t="s">
        <v>237</v>
      </c>
      <c r="F162" s="715">
        <v>5</v>
      </c>
      <c r="G162" s="715"/>
      <c r="H162" s="700"/>
      <c r="I162" s="700"/>
      <c r="J162" s="700"/>
    </row>
    <row r="163" spans="1:10" s="788" customFormat="1">
      <c r="A163" s="700"/>
      <c r="B163" s="715" t="s">
        <v>43</v>
      </c>
      <c r="C163" s="721"/>
      <c r="D163" s="700"/>
      <c r="E163" s="700"/>
      <c r="F163" s="721">
        <f>F157+F158+F159+F160+F161+F162</f>
        <v>30</v>
      </c>
      <c r="G163" s="828"/>
      <c r="H163" s="700"/>
      <c r="I163" s="700"/>
      <c r="J163" s="700"/>
    </row>
    <row r="164" spans="1:10" s="788" customFormat="1">
      <c r="A164" s="700"/>
      <c r="B164" s="898" t="s">
        <v>238</v>
      </c>
      <c r="C164" s="721"/>
      <c r="D164" s="700"/>
      <c r="E164" s="700"/>
      <c r="F164" s="721"/>
      <c r="G164" s="828"/>
      <c r="H164" s="700"/>
      <c r="I164" s="700"/>
      <c r="J164" s="700"/>
    </row>
    <row r="165" spans="1:10" s="788" customFormat="1">
      <c r="A165" s="721">
        <v>1</v>
      </c>
      <c r="B165" s="715" t="s">
        <v>239</v>
      </c>
      <c r="C165" s="715" t="s">
        <v>31</v>
      </c>
      <c r="D165" s="715" t="s">
        <v>23</v>
      </c>
      <c r="E165" s="715" t="s">
        <v>240</v>
      </c>
      <c r="F165" s="715">
        <v>5</v>
      </c>
      <c r="G165" s="715"/>
      <c r="H165" s="700"/>
      <c r="I165" s="700"/>
      <c r="J165" s="700"/>
    </row>
    <row r="166" spans="1:10" s="788" customFormat="1">
      <c r="A166" s="721">
        <v>2</v>
      </c>
      <c r="B166" s="715" t="s">
        <v>241</v>
      </c>
      <c r="C166" s="715" t="s">
        <v>204</v>
      </c>
      <c r="D166" s="715" t="s">
        <v>23</v>
      </c>
      <c r="E166" s="715" t="s">
        <v>52</v>
      </c>
      <c r="F166" s="715">
        <v>5</v>
      </c>
      <c r="G166" s="715"/>
      <c r="H166" s="700"/>
      <c r="I166" s="700"/>
      <c r="J166" s="700"/>
    </row>
    <row r="167" spans="1:10" s="788" customFormat="1">
      <c r="A167" s="721">
        <v>3</v>
      </c>
      <c r="B167" s="715" t="s">
        <v>242</v>
      </c>
      <c r="C167" s="715" t="s">
        <v>31</v>
      </c>
      <c r="D167" s="715" t="s">
        <v>23</v>
      </c>
      <c r="E167" s="715" t="s">
        <v>243</v>
      </c>
      <c r="F167" s="715">
        <v>4</v>
      </c>
      <c r="G167" s="715"/>
      <c r="H167" s="700"/>
      <c r="I167" s="700"/>
      <c r="J167" s="700"/>
    </row>
    <row r="168" spans="1:10" s="788" customFormat="1">
      <c r="A168" s="721">
        <v>4</v>
      </c>
      <c r="B168" s="715" t="s">
        <v>244</v>
      </c>
      <c r="C168" s="715" t="s">
        <v>204</v>
      </c>
      <c r="D168" s="715" t="s">
        <v>23</v>
      </c>
      <c r="E168" s="715" t="s">
        <v>245</v>
      </c>
      <c r="F168" s="715">
        <v>5</v>
      </c>
      <c r="G168" s="715"/>
      <c r="H168" s="700"/>
      <c r="I168" s="700"/>
      <c r="J168" s="700"/>
    </row>
    <row r="169" spans="1:10" s="788" customFormat="1">
      <c r="A169" s="700"/>
      <c r="B169" s="715" t="s">
        <v>43</v>
      </c>
      <c r="C169" s="721"/>
      <c r="D169" s="700"/>
      <c r="E169" s="700"/>
      <c r="F169" s="721">
        <f>F165+F166+F167+F168</f>
        <v>19</v>
      </c>
      <c r="G169" s="828"/>
      <c r="H169" s="700"/>
      <c r="I169" s="700"/>
      <c r="J169" s="700"/>
    </row>
    <row r="170" spans="1:10" s="788" customFormat="1">
      <c r="A170" s="700"/>
      <c r="B170" s="705" t="s">
        <v>209</v>
      </c>
      <c r="C170" s="753"/>
      <c r="D170" s="749"/>
      <c r="E170" s="749"/>
      <c r="F170" s="753">
        <f>F155+F163+F169</f>
        <v>86</v>
      </c>
      <c r="G170" s="829"/>
      <c r="H170" s="700"/>
      <c r="I170" s="700"/>
      <c r="J170" s="700"/>
    </row>
    <row r="171" spans="1:10" s="788" customFormat="1">
      <c r="A171" s="700"/>
      <c r="B171" s="700"/>
      <c r="C171" s="721"/>
      <c r="D171" s="700"/>
      <c r="E171" s="700"/>
      <c r="F171" s="721"/>
      <c r="G171" s="828"/>
      <c r="H171" s="700"/>
      <c r="I171" s="700"/>
      <c r="J171" s="700"/>
    </row>
    <row r="172" spans="1:10" s="788" customFormat="1" ht="18.75">
      <c r="A172" s="700"/>
      <c r="B172" s="753" t="s">
        <v>246</v>
      </c>
      <c r="C172" s="753"/>
      <c r="D172" s="749"/>
      <c r="E172" s="749"/>
      <c r="F172" s="946">
        <f>F145+F170</f>
        <v>255</v>
      </c>
      <c r="G172" s="829"/>
      <c r="H172" s="700"/>
      <c r="I172" s="700"/>
      <c r="J172" s="700"/>
    </row>
    <row r="173" spans="1:10" s="788" customFormat="1" ht="19.5">
      <c r="A173" s="700"/>
      <c r="B173" s="824" t="s">
        <v>320</v>
      </c>
      <c r="C173" s="824"/>
      <c r="D173" s="824"/>
      <c r="E173" s="824"/>
      <c r="F173" s="824"/>
      <c r="G173" s="824"/>
      <c r="H173" s="824"/>
      <c r="I173" s="700"/>
      <c r="J173" s="700"/>
    </row>
    <row r="174" spans="1:10" s="788" customFormat="1" ht="19.5">
      <c r="A174" s="700"/>
      <c r="B174" s="824" t="s">
        <v>1307</v>
      </c>
      <c r="C174" s="824"/>
      <c r="D174" s="824"/>
      <c r="E174" s="824"/>
      <c r="F174" s="824"/>
      <c r="G174" s="824"/>
      <c r="H174" s="824"/>
      <c r="I174" s="700"/>
      <c r="J174" s="700"/>
    </row>
    <row r="175" spans="1:10" s="788" customFormat="1" ht="105">
      <c r="A175" s="754" t="s">
        <v>3</v>
      </c>
      <c r="B175" s="754" t="s">
        <v>4</v>
      </c>
      <c r="C175" s="754" t="s">
        <v>5</v>
      </c>
      <c r="D175" s="754" t="s">
        <v>6</v>
      </c>
      <c r="E175" s="720" t="s">
        <v>7</v>
      </c>
      <c r="F175" s="720" t="s">
        <v>8</v>
      </c>
      <c r="G175" s="754" t="s">
        <v>9</v>
      </c>
      <c r="H175" s="754" t="s">
        <v>1308</v>
      </c>
      <c r="I175" s="700"/>
      <c r="J175" s="700"/>
    </row>
    <row r="176" spans="1:10" s="788" customFormat="1" ht="21">
      <c r="A176" s="771">
        <v>1</v>
      </c>
      <c r="B176" s="59" t="s">
        <v>321</v>
      </c>
      <c r="C176" s="769" t="s">
        <v>22</v>
      </c>
      <c r="D176" s="769" t="s">
        <v>23</v>
      </c>
      <c r="E176" s="771">
        <v>1956</v>
      </c>
      <c r="F176" s="771">
        <v>7</v>
      </c>
      <c r="G176" s="968"/>
      <c r="H176" s="969"/>
      <c r="I176" s="936"/>
      <c r="J176" s="700"/>
    </row>
    <row r="177" spans="1:10" s="788" customFormat="1" ht="31.5">
      <c r="A177" s="771">
        <v>2</v>
      </c>
      <c r="B177" s="59" t="s">
        <v>322</v>
      </c>
      <c r="C177" s="769" t="s">
        <v>31</v>
      </c>
      <c r="D177" s="769" t="s">
        <v>23</v>
      </c>
      <c r="E177" s="771">
        <v>1959</v>
      </c>
      <c r="F177" s="771">
        <v>4</v>
      </c>
      <c r="G177" s="968"/>
      <c r="H177" s="969"/>
      <c r="I177" s="936"/>
      <c r="J177" s="700"/>
    </row>
    <row r="178" spans="1:10" s="788" customFormat="1" ht="21">
      <c r="A178" s="771">
        <v>3</v>
      </c>
      <c r="B178" s="59" t="s">
        <v>323</v>
      </c>
      <c r="C178" s="769" t="s">
        <v>324</v>
      </c>
      <c r="D178" s="769" t="s">
        <v>23</v>
      </c>
      <c r="E178" s="771">
        <v>1995</v>
      </c>
      <c r="F178" s="771">
        <v>4</v>
      </c>
      <c r="G178" s="968"/>
      <c r="H178" s="969"/>
      <c r="I178" s="936"/>
      <c r="J178" s="700"/>
    </row>
    <row r="179" spans="1:10" s="788" customFormat="1" ht="21">
      <c r="A179" s="771">
        <v>4</v>
      </c>
      <c r="B179" s="59" t="s">
        <v>325</v>
      </c>
      <c r="C179" s="769" t="s">
        <v>31</v>
      </c>
      <c r="D179" s="769" t="s">
        <v>23</v>
      </c>
      <c r="E179" s="771">
        <v>2014</v>
      </c>
      <c r="F179" s="771">
        <v>5</v>
      </c>
      <c r="G179" s="968"/>
      <c r="H179" s="969"/>
      <c r="I179" s="936"/>
      <c r="J179" s="700"/>
    </row>
    <row r="180" spans="1:10" s="788" customFormat="1" ht="31.5">
      <c r="A180" s="771">
        <v>5</v>
      </c>
      <c r="B180" s="59" t="s">
        <v>326</v>
      </c>
      <c r="C180" s="769" t="s">
        <v>31</v>
      </c>
      <c r="D180" s="769" t="s">
        <v>23</v>
      </c>
      <c r="E180" s="771">
        <v>2018</v>
      </c>
      <c r="F180" s="771">
        <v>5</v>
      </c>
      <c r="G180" s="968"/>
      <c r="H180" s="969"/>
      <c r="I180" s="936"/>
      <c r="J180" s="700"/>
    </row>
    <row r="181" spans="1:10" s="788" customFormat="1" ht="21">
      <c r="A181" s="771">
        <v>6</v>
      </c>
      <c r="B181" s="59" t="s">
        <v>327</v>
      </c>
      <c r="C181" s="769" t="s">
        <v>28</v>
      </c>
      <c r="D181" s="769" t="s">
        <v>23</v>
      </c>
      <c r="E181" s="771">
        <v>2021</v>
      </c>
      <c r="F181" s="771">
        <v>5</v>
      </c>
      <c r="G181" s="968"/>
      <c r="H181" s="969"/>
      <c r="I181" s="936"/>
      <c r="J181" s="700"/>
    </row>
    <row r="182" spans="1:10" s="788" customFormat="1" ht="21">
      <c r="A182" s="771">
        <v>7</v>
      </c>
      <c r="B182" s="769" t="s">
        <v>328</v>
      </c>
      <c r="C182" s="769" t="s">
        <v>12</v>
      </c>
      <c r="D182" s="769" t="s">
        <v>23</v>
      </c>
      <c r="E182" s="771" t="s">
        <v>329</v>
      </c>
      <c r="F182" s="771">
        <v>5</v>
      </c>
      <c r="G182" s="968"/>
      <c r="H182" s="969"/>
      <c r="I182" s="936"/>
      <c r="J182" s="700"/>
    </row>
    <row r="183" spans="1:10" s="788" customFormat="1" ht="21">
      <c r="A183" s="771">
        <v>8</v>
      </c>
      <c r="B183" s="769" t="s">
        <v>330</v>
      </c>
      <c r="C183" s="769" t="s">
        <v>12</v>
      </c>
      <c r="D183" s="769" t="s">
        <v>23</v>
      </c>
      <c r="E183" s="970" t="s">
        <v>331</v>
      </c>
      <c r="F183" s="771">
        <v>4</v>
      </c>
      <c r="G183" s="968"/>
      <c r="H183" s="969"/>
      <c r="I183" s="936"/>
      <c r="J183" s="700"/>
    </row>
    <row r="184" spans="1:10" s="788" customFormat="1" ht="21">
      <c r="A184" s="771">
        <v>9</v>
      </c>
      <c r="B184" s="769" t="s">
        <v>332</v>
      </c>
      <c r="C184" s="769" t="s">
        <v>12</v>
      </c>
      <c r="D184" s="769" t="s">
        <v>23</v>
      </c>
      <c r="E184" s="771" t="s">
        <v>333</v>
      </c>
      <c r="F184" s="771">
        <v>5</v>
      </c>
      <c r="G184" s="968"/>
      <c r="H184" s="969"/>
      <c r="I184" s="936"/>
      <c r="J184" s="700"/>
    </row>
    <row r="185" spans="1:10" s="788" customFormat="1" ht="21">
      <c r="A185" s="771">
        <v>10</v>
      </c>
      <c r="B185" s="769" t="s">
        <v>334</v>
      </c>
      <c r="C185" s="769" t="s">
        <v>16</v>
      </c>
      <c r="D185" s="769" t="s">
        <v>23</v>
      </c>
      <c r="E185" s="771">
        <v>1989</v>
      </c>
      <c r="F185" s="771">
        <v>7</v>
      </c>
      <c r="G185" s="968"/>
      <c r="H185" s="969"/>
      <c r="I185" s="936"/>
      <c r="J185" s="700"/>
    </row>
    <row r="186" spans="1:10" s="788" customFormat="1" ht="21">
      <c r="A186" s="771">
        <v>11</v>
      </c>
      <c r="B186" s="769" t="s">
        <v>335</v>
      </c>
      <c r="C186" s="769" t="s">
        <v>138</v>
      </c>
      <c r="D186" s="769" t="s">
        <v>23</v>
      </c>
      <c r="E186" s="771" t="s">
        <v>336</v>
      </c>
      <c r="F186" s="771">
        <v>3</v>
      </c>
      <c r="G186" s="968"/>
      <c r="H186" s="969"/>
      <c r="I186" s="936"/>
      <c r="J186" s="700"/>
    </row>
    <row r="187" spans="1:10" s="788" customFormat="1" ht="21">
      <c r="A187" s="771">
        <v>12</v>
      </c>
      <c r="B187" s="773" t="s">
        <v>338</v>
      </c>
      <c r="C187" s="710" t="s">
        <v>31</v>
      </c>
      <c r="D187" s="769" t="s">
        <v>23</v>
      </c>
      <c r="E187" s="710">
        <v>2016</v>
      </c>
      <c r="F187" s="971">
        <v>5</v>
      </c>
      <c r="G187" s="972"/>
      <c r="H187" s="973"/>
      <c r="I187" s="936"/>
      <c r="J187" s="700"/>
    </row>
    <row r="188" spans="1:10" s="788" customFormat="1" ht="21">
      <c r="A188" s="771">
        <v>13</v>
      </c>
      <c r="B188" s="773" t="s">
        <v>340</v>
      </c>
      <c r="C188" s="710" t="s">
        <v>31</v>
      </c>
      <c r="D188" s="769" t="s">
        <v>23</v>
      </c>
      <c r="E188" s="710">
        <v>1984</v>
      </c>
      <c r="F188" s="971">
        <v>4</v>
      </c>
      <c r="G188" s="972"/>
      <c r="H188" s="973"/>
      <c r="I188" s="936"/>
      <c r="J188" s="700"/>
    </row>
    <row r="189" spans="1:10" s="788" customFormat="1" ht="21">
      <c r="A189" s="771">
        <v>14</v>
      </c>
      <c r="B189" s="773" t="s">
        <v>341</v>
      </c>
      <c r="C189" s="710" t="s">
        <v>31</v>
      </c>
      <c r="D189" s="769" t="s">
        <v>23</v>
      </c>
      <c r="E189" s="710">
        <v>2009</v>
      </c>
      <c r="F189" s="971">
        <v>4</v>
      </c>
      <c r="G189" s="972"/>
      <c r="H189" s="973"/>
      <c r="I189" s="936"/>
      <c r="J189" s="700"/>
    </row>
    <row r="190" spans="1:10" s="788" customFormat="1" ht="21">
      <c r="A190" s="771">
        <v>15</v>
      </c>
      <c r="B190" s="773" t="s">
        <v>342</v>
      </c>
      <c r="C190" s="710" t="s">
        <v>31</v>
      </c>
      <c r="D190" s="769" t="s">
        <v>23</v>
      </c>
      <c r="E190" s="710">
        <v>1981</v>
      </c>
      <c r="F190" s="971">
        <v>4</v>
      </c>
      <c r="G190" s="972"/>
      <c r="H190" s="973"/>
      <c r="I190" s="936"/>
      <c r="J190" s="700"/>
    </row>
    <row r="191" spans="1:10" s="788" customFormat="1" ht="21">
      <c r="A191" s="771">
        <v>16</v>
      </c>
      <c r="B191" s="773" t="s">
        <v>343</v>
      </c>
      <c r="C191" s="710" t="s">
        <v>31</v>
      </c>
      <c r="D191" s="769" t="s">
        <v>23</v>
      </c>
      <c r="E191" s="710">
        <v>2019</v>
      </c>
      <c r="F191" s="971">
        <v>5</v>
      </c>
      <c r="G191" s="972"/>
      <c r="H191" s="973"/>
      <c r="I191" s="936"/>
      <c r="J191" s="700"/>
    </row>
    <row r="192" spans="1:10" s="788" customFormat="1" ht="21">
      <c r="A192" s="771">
        <v>17</v>
      </c>
      <c r="B192" s="974" t="s">
        <v>344</v>
      </c>
      <c r="C192" s="710" t="s">
        <v>31</v>
      </c>
      <c r="D192" s="769" t="s">
        <v>23</v>
      </c>
      <c r="E192" s="710">
        <v>2018</v>
      </c>
      <c r="F192" s="971">
        <v>5</v>
      </c>
      <c r="G192" s="972"/>
      <c r="H192" s="973"/>
      <c r="I192" s="936"/>
      <c r="J192" s="700"/>
    </row>
    <row r="193" spans="1:10" s="788" customFormat="1" ht="21">
      <c r="A193" s="771">
        <v>18</v>
      </c>
      <c r="B193" s="26" t="s">
        <v>345</v>
      </c>
      <c r="C193" s="975" t="s">
        <v>138</v>
      </c>
      <c r="D193" s="769" t="s">
        <v>23</v>
      </c>
      <c r="E193" s="348" t="s">
        <v>346</v>
      </c>
      <c r="F193" s="348">
        <v>5</v>
      </c>
      <c r="G193" s="976"/>
      <c r="H193" s="977"/>
      <c r="I193" s="936"/>
      <c r="J193" s="700"/>
    </row>
    <row r="194" spans="1:10" s="788" customFormat="1" ht="21">
      <c r="A194" s="771">
        <v>19</v>
      </c>
      <c r="B194" s="26" t="s">
        <v>347</v>
      </c>
      <c r="C194" s="975" t="s">
        <v>12</v>
      </c>
      <c r="D194" s="769" t="s">
        <v>23</v>
      </c>
      <c r="E194" s="348" t="s">
        <v>348</v>
      </c>
      <c r="F194" s="348">
        <v>5</v>
      </c>
      <c r="G194" s="976"/>
      <c r="H194" s="977"/>
      <c r="I194" s="936"/>
      <c r="J194" s="700"/>
    </row>
    <row r="195" spans="1:10" s="788" customFormat="1" ht="63">
      <c r="A195" s="771">
        <v>20</v>
      </c>
      <c r="B195" s="26" t="s">
        <v>349</v>
      </c>
      <c r="C195" s="975" t="s">
        <v>135</v>
      </c>
      <c r="D195" s="769" t="s">
        <v>23</v>
      </c>
      <c r="E195" s="348" t="s">
        <v>350</v>
      </c>
      <c r="F195" s="348">
        <v>7</v>
      </c>
      <c r="G195" s="976"/>
      <c r="H195" s="977"/>
      <c r="I195" s="936"/>
      <c r="J195" s="700"/>
    </row>
    <row r="196" spans="1:10" s="788" customFormat="1" ht="31.5">
      <c r="A196" s="771">
        <v>21</v>
      </c>
      <c r="B196" s="978" t="s">
        <v>1229</v>
      </c>
      <c r="C196" s="710" t="s">
        <v>71</v>
      </c>
      <c r="D196" s="710" t="s">
        <v>13</v>
      </c>
      <c r="E196" s="710">
        <v>2005</v>
      </c>
      <c r="F196" s="710">
        <v>17</v>
      </c>
      <c r="G196" s="977"/>
      <c r="H196" s="977"/>
      <c r="I196" s="936"/>
      <c r="J196" s="700"/>
    </row>
    <row r="197" spans="1:10" s="788" customFormat="1" ht="21">
      <c r="A197" s="771">
        <v>22</v>
      </c>
      <c r="B197" s="979" t="s">
        <v>358</v>
      </c>
      <c r="C197" s="771" t="s">
        <v>22</v>
      </c>
      <c r="D197" s="771" t="s">
        <v>23</v>
      </c>
      <c r="E197" s="771" t="s">
        <v>359</v>
      </c>
      <c r="F197" s="771">
        <v>7</v>
      </c>
      <c r="G197" s="968"/>
      <c r="H197" s="969"/>
      <c r="I197" s="936"/>
      <c r="J197" s="700"/>
    </row>
    <row r="198" spans="1:10" s="788" customFormat="1" ht="21">
      <c r="A198" s="771">
        <v>23</v>
      </c>
      <c r="B198" s="980" t="s">
        <v>360</v>
      </c>
      <c r="C198" s="771" t="s">
        <v>31</v>
      </c>
      <c r="D198" s="771" t="s">
        <v>23</v>
      </c>
      <c r="E198" s="771" t="s">
        <v>361</v>
      </c>
      <c r="F198" s="771">
        <v>5</v>
      </c>
      <c r="G198" s="968"/>
      <c r="H198" s="969"/>
      <c r="I198" s="936"/>
      <c r="J198" s="700"/>
    </row>
    <row r="199" spans="1:10" s="788" customFormat="1" ht="21">
      <c r="A199" s="771">
        <v>24</v>
      </c>
      <c r="B199" s="980" t="s">
        <v>362</v>
      </c>
      <c r="C199" s="348" t="s">
        <v>12</v>
      </c>
      <c r="D199" s="348" t="s">
        <v>78</v>
      </c>
      <c r="E199" s="348" t="s">
        <v>363</v>
      </c>
      <c r="F199" s="348">
        <v>4</v>
      </c>
      <c r="G199" s="968"/>
      <c r="H199" s="969"/>
      <c r="I199" s="936"/>
      <c r="J199" s="700"/>
    </row>
    <row r="200" spans="1:10" s="788" customFormat="1" ht="21">
      <c r="A200" s="771">
        <v>25</v>
      </c>
      <c r="B200" s="980" t="s">
        <v>364</v>
      </c>
      <c r="C200" s="771" t="s">
        <v>12</v>
      </c>
      <c r="D200" s="771" t="s">
        <v>78</v>
      </c>
      <c r="E200" s="771" t="s">
        <v>35</v>
      </c>
      <c r="F200" s="771">
        <v>4</v>
      </c>
      <c r="G200" s="968"/>
      <c r="H200" s="969"/>
      <c r="I200" s="936"/>
      <c r="J200" s="700"/>
    </row>
    <row r="201" spans="1:10" s="788" customFormat="1" ht="21">
      <c r="A201" s="771">
        <v>26</v>
      </c>
      <c r="B201" s="980" t="s">
        <v>365</v>
      </c>
      <c r="C201" s="710" t="s">
        <v>12</v>
      </c>
      <c r="D201" s="710" t="s">
        <v>13</v>
      </c>
      <c r="E201" s="710" t="s">
        <v>147</v>
      </c>
      <c r="F201" s="921">
        <v>5</v>
      </c>
      <c r="G201" s="968"/>
      <c r="H201" s="969"/>
      <c r="I201" s="936"/>
      <c r="J201" s="700"/>
    </row>
    <row r="202" spans="1:10" s="788" customFormat="1" ht="21">
      <c r="A202" s="771">
        <v>27</v>
      </c>
      <c r="B202" s="979" t="s">
        <v>366</v>
      </c>
      <c r="C202" s="771" t="s">
        <v>31</v>
      </c>
      <c r="D202" s="771" t="s">
        <v>23</v>
      </c>
      <c r="E202" s="771" t="s">
        <v>367</v>
      </c>
      <c r="F202" s="771">
        <v>4</v>
      </c>
      <c r="G202" s="968"/>
      <c r="H202" s="969"/>
      <c r="I202" s="936"/>
      <c r="J202" s="700"/>
    </row>
    <row r="203" spans="1:10" s="788" customFormat="1" ht="21">
      <c r="A203" s="771">
        <v>28</v>
      </c>
      <c r="B203" s="980" t="s">
        <v>368</v>
      </c>
      <c r="C203" s="771" t="s">
        <v>12</v>
      </c>
      <c r="D203" s="771" t="s">
        <v>13</v>
      </c>
      <c r="E203" s="771" t="s">
        <v>369</v>
      </c>
      <c r="F203" s="771">
        <v>5</v>
      </c>
      <c r="G203" s="968"/>
      <c r="H203" s="969"/>
      <c r="I203" s="936"/>
      <c r="J203" s="700"/>
    </row>
    <row r="204" spans="1:10" s="788" customFormat="1" ht="21">
      <c r="A204" s="771"/>
      <c r="B204" s="980"/>
      <c r="C204" s="771"/>
      <c r="D204" s="771"/>
      <c r="E204" s="714" t="s">
        <v>1261</v>
      </c>
      <c r="F204" s="886">
        <f>SUM(F176:F203)</f>
        <v>149</v>
      </c>
      <c r="G204" s="981"/>
      <c r="H204" s="969"/>
      <c r="I204" s="936"/>
      <c r="J204" s="700"/>
    </row>
    <row r="205" spans="1:10" s="788" customFormat="1" ht="21">
      <c r="A205" s="771"/>
      <c r="B205" s="980"/>
      <c r="C205" s="771"/>
      <c r="D205" s="771"/>
      <c r="E205" s="771"/>
      <c r="F205" s="771"/>
      <c r="G205" s="981"/>
      <c r="H205" s="969"/>
      <c r="I205" s="936"/>
      <c r="J205" s="700"/>
    </row>
    <row r="206" spans="1:10" s="788" customFormat="1">
      <c r="A206" s="982" t="s">
        <v>3</v>
      </c>
      <c r="B206" s="982" t="s">
        <v>4</v>
      </c>
      <c r="C206" s="982" t="s">
        <v>5</v>
      </c>
      <c r="D206" s="982" t="s">
        <v>6</v>
      </c>
      <c r="E206" s="982" t="s">
        <v>7</v>
      </c>
      <c r="F206" s="982" t="s">
        <v>8</v>
      </c>
      <c r="G206" s="983" t="s">
        <v>1309</v>
      </c>
      <c r="H206" s="983"/>
      <c r="I206" s="983"/>
      <c r="J206" s="700"/>
    </row>
    <row r="207" spans="1:10" s="788" customFormat="1" ht="30">
      <c r="A207" s="982"/>
      <c r="B207" s="982"/>
      <c r="C207" s="982"/>
      <c r="D207" s="982"/>
      <c r="E207" s="982"/>
      <c r="F207" s="982"/>
      <c r="G207" s="843" t="s">
        <v>1140</v>
      </c>
      <c r="H207" s="843" t="s">
        <v>1141</v>
      </c>
      <c r="I207" s="843" t="s">
        <v>1142</v>
      </c>
      <c r="J207" s="700"/>
    </row>
    <row r="208" spans="1:10" s="788" customFormat="1" ht="18.75">
      <c r="A208" s="844" t="s">
        <v>249</v>
      </c>
      <c r="B208" s="844"/>
      <c r="C208" s="844"/>
      <c r="D208" s="844"/>
      <c r="E208" s="844"/>
      <c r="F208" s="844"/>
      <c r="G208" s="844"/>
      <c r="H208" s="844"/>
      <c r="I208" s="844"/>
      <c r="J208" s="700"/>
    </row>
    <row r="209" spans="1:10" s="788" customFormat="1" ht="15.75">
      <c r="A209" s="255" t="s">
        <v>250</v>
      </c>
      <c r="B209" s="255"/>
      <c r="C209" s="255"/>
      <c r="D209" s="255"/>
      <c r="E209" s="255"/>
      <c r="F209" s="255"/>
      <c r="G209" s="255"/>
      <c r="H209" s="255"/>
      <c r="I209" s="255"/>
      <c r="J209" s="700"/>
    </row>
    <row r="210" spans="1:10" s="788" customFormat="1">
      <c r="A210" s="483">
        <v>1</v>
      </c>
      <c r="B210" s="483" t="s">
        <v>251</v>
      </c>
      <c r="C210" s="483" t="s">
        <v>22</v>
      </c>
      <c r="D210" s="483" t="s">
        <v>80</v>
      </c>
      <c r="E210" s="483">
        <v>1999</v>
      </c>
      <c r="F210" s="483">
        <v>5</v>
      </c>
      <c r="G210" s="847"/>
      <c r="H210" s="847"/>
      <c r="I210" s="847"/>
      <c r="J210" s="700"/>
    </row>
    <row r="211" spans="1:10" s="788" customFormat="1">
      <c r="A211" s="483">
        <v>2</v>
      </c>
      <c r="B211" s="483" t="s">
        <v>252</v>
      </c>
      <c r="C211" s="483" t="s">
        <v>31</v>
      </c>
      <c r="D211" s="483" t="s">
        <v>80</v>
      </c>
      <c r="E211" s="483">
        <v>1964</v>
      </c>
      <c r="F211" s="483">
        <v>5</v>
      </c>
      <c r="G211" s="847"/>
      <c r="H211" s="847"/>
      <c r="I211" s="847"/>
      <c r="J211" s="700"/>
    </row>
    <row r="212" spans="1:10" s="788" customFormat="1">
      <c r="A212" s="483">
        <v>3</v>
      </c>
      <c r="B212" s="483" t="s">
        <v>253</v>
      </c>
      <c r="C212" s="483" t="s">
        <v>31</v>
      </c>
      <c r="D212" s="483" t="s">
        <v>80</v>
      </c>
      <c r="E212" s="483">
        <v>2004</v>
      </c>
      <c r="F212" s="483">
        <v>5</v>
      </c>
      <c r="G212" s="847"/>
      <c r="H212" s="847"/>
      <c r="I212" s="847"/>
      <c r="J212" s="700"/>
    </row>
    <row r="213" spans="1:10" s="788" customFormat="1">
      <c r="A213" s="483">
        <v>4</v>
      </c>
      <c r="B213" s="483" t="s">
        <v>254</v>
      </c>
      <c r="C213" s="483" t="s">
        <v>31</v>
      </c>
      <c r="D213" s="483" t="s">
        <v>80</v>
      </c>
      <c r="E213" s="483">
        <v>2019</v>
      </c>
      <c r="F213" s="483">
        <v>5</v>
      </c>
      <c r="G213" s="847"/>
      <c r="H213" s="847"/>
      <c r="I213" s="847"/>
      <c r="J213" s="700"/>
    </row>
    <row r="214" spans="1:10" s="788" customFormat="1">
      <c r="A214" s="483">
        <v>5</v>
      </c>
      <c r="B214" s="483" t="s">
        <v>255</v>
      </c>
      <c r="C214" s="483" t="s">
        <v>31</v>
      </c>
      <c r="D214" s="483" t="s">
        <v>80</v>
      </c>
      <c r="E214" s="483">
        <v>1973</v>
      </c>
      <c r="F214" s="483">
        <v>4</v>
      </c>
      <c r="G214" s="847"/>
      <c r="H214" s="847"/>
      <c r="I214" s="847"/>
      <c r="J214" s="700"/>
    </row>
    <row r="215" spans="1:10" s="788" customFormat="1">
      <c r="A215" s="483">
        <v>6</v>
      </c>
      <c r="B215" s="483" t="s">
        <v>256</v>
      </c>
      <c r="C215" s="483" t="s">
        <v>31</v>
      </c>
      <c r="D215" s="483" t="s">
        <v>80</v>
      </c>
      <c r="E215" s="483" t="s">
        <v>257</v>
      </c>
      <c r="F215" s="483">
        <v>5</v>
      </c>
      <c r="G215" s="847"/>
      <c r="H215" s="847"/>
      <c r="I215" s="847"/>
      <c r="J215" s="700"/>
    </row>
    <row r="216" spans="1:10" s="788" customFormat="1" ht="15.75">
      <c r="A216" s="255" t="s">
        <v>258</v>
      </c>
      <c r="B216" s="255"/>
      <c r="C216" s="255"/>
      <c r="D216" s="255"/>
      <c r="E216" s="255"/>
      <c r="F216" s="255"/>
      <c r="G216" s="255"/>
      <c r="H216" s="255"/>
      <c r="I216" s="255"/>
      <c r="J216" s="700"/>
    </row>
    <row r="217" spans="1:10" s="788" customFormat="1" ht="30">
      <c r="A217" s="483">
        <v>7</v>
      </c>
      <c r="B217" s="483" t="s">
        <v>259</v>
      </c>
      <c r="C217" s="483" t="s">
        <v>16</v>
      </c>
      <c r="D217" s="483" t="s">
        <v>80</v>
      </c>
      <c r="E217" s="483">
        <v>1984</v>
      </c>
      <c r="F217" s="483">
        <v>7</v>
      </c>
      <c r="G217" s="847"/>
      <c r="H217" s="847"/>
      <c r="I217" s="847"/>
      <c r="J217" s="700"/>
    </row>
    <row r="218" spans="1:10" s="788" customFormat="1">
      <c r="A218" s="483">
        <v>8</v>
      </c>
      <c r="B218" s="483" t="s">
        <v>260</v>
      </c>
      <c r="C218" s="483" t="s">
        <v>12</v>
      </c>
      <c r="D218" s="483" t="s">
        <v>80</v>
      </c>
      <c r="E218" s="483" t="s">
        <v>261</v>
      </c>
      <c r="F218" s="483">
        <v>5</v>
      </c>
      <c r="G218" s="847"/>
      <c r="H218" s="847"/>
      <c r="I218" s="847"/>
      <c r="J218" s="700"/>
    </row>
    <row r="219" spans="1:10" s="788" customFormat="1">
      <c r="A219" s="483">
        <v>9</v>
      </c>
      <c r="B219" s="483" t="s">
        <v>262</v>
      </c>
      <c r="C219" s="483" t="s">
        <v>12</v>
      </c>
      <c r="D219" s="483" t="s">
        <v>80</v>
      </c>
      <c r="E219" s="483">
        <v>1986</v>
      </c>
      <c r="F219" s="483">
        <v>4</v>
      </c>
      <c r="G219" s="847"/>
      <c r="H219" s="847"/>
      <c r="I219" s="847"/>
      <c r="J219" s="700"/>
    </row>
    <row r="220" spans="1:10" s="788" customFormat="1">
      <c r="A220" s="483">
        <v>10</v>
      </c>
      <c r="B220" s="483" t="s">
        <v>263</v>
      </c>
      <c r="C220" s="483" t="s">
        <v>138</v>
      </c>
      <c r="D220" s="483" t="s">
        <v>80</v>
      </c>
      <c r="E220" s="483">
        <v>1981</v>
      </c>
      <c r="F220" s="483">
        <v>4</v>
      </c>
      <c r="G220" s="847"/>
      <c r="H220" s="847"/>
      <c r="I220" s="847"/>
      <c r="J220" s="700"/>
    </row>
    <row r="221" spans="1:10" s="788" customFormat="1">
      <c r="A221" s="483">
        <v>11</v>
      </c>
      <c r="B221" s="483" t="s">
        <v>264</v>
      </c>
      <c r="C221" s="483" t="s">
        <v>135</v>
      </c>
      <c r="D221" s="483" t="s">
        <v>80</v>
      </c>
      <c r="E221" s="483" t="s">
        <v>265</v>
      </c>
      <c r="F221" s="483">
        <v>7</v>
      </c>
      <c r="G221" s="847"/>
      <c r="H221" s="847"/>
      <c r="I221" s="847"/>
      <c r="J221" s="700"/>
    </row>
    <row r="222" spans="1:10" s="788" customFormat="1" ht="15.75">
      <c r="A222" s="255" t="s">
        <v>266</v>
      </c>
      <c r="B222" s="255"/>
      <c r="C222" s="255"/>
      <c r="D222" s="255"/>
      <c r="E222" s="255"/>
      <c r="F222" s="255"/>
      <c r="G222" s="255"/>
      <c r="H222" s="255"/>
      <c r="I222" s="255"/>
      <c r="J222" s="700"/>
    </row>
    <row r="223" spans="1:10" s="788" customFormat="1">
      <c r="A223" s="483">
        <v>12</v>
      </c>
      <c r="B223" s="483" t="s">
        <v>267</v>
      </c>
      <c r="C223" s="483" t="s">
        <v>204</v>
      </c>
      <c r="D223" s="483" t="s">
        <v>13</v>
      </c>
      <c r="E223" s="759">
        <v>41497</v>
      </c>
      <c r="F223" s="483">
        <v>5</v>
      </c>
      <c r="G223" s="847"/>
      <c r="H223" s="847"/>
      <c r="I223" s="847"/>
      <c r="J223" s="700"/>
    </row>
    <row r="224" spans="1:10" s="788" customFormat="1">
      <c r="A224" s="483">
        <v>13</v>
      </c>
      <c r="B224" s="483" t="s">
        <v>268</v>
      </c>
      <c r="C224" s="483" t="s">
        <v>12</v>
      </c>
      <c r="D224" s="483" t="s">
        <v>23</v>
      </c>
      <c r="E224" s="483">
        <v>1967</v>
      </c>
      <c r="F224" s="483">
        <v>5</v>
      </c>
      <c r="G224" s="847"/>
      <c r="H224" s="847"/>
      <c r="I224" s="847"/>
      <c r="J224" s="700"/>
    </row>
    <row r="225" spans="1:10" s="788" customFormat="1">
      <c r="A225" s="483">
        <v>14</v>
      </c>
      <c r="B225" s="483" t="s">
        <v>1232</v>
      </c>
      <c r="C225" s="483" t="s">
        <v>12</v>
      </c>
      <c r="D225" s="483" t="s">
        <v>78</v>
      </c>
      <c r="E225" s="483" t="s">
        <v>270</v>
      </c>
      <c r="F225" s="483">
        <v>5</v>
      </c>
      <c r="G225" s="847"/>
      <c r="H225" s="847"/>
      <c r="I225" s="847"/>
      <c r="J225" s="700"/>
    </row>
    <row r="226" spans="1:10" s="788" customFormat="1">
      <c r="A226" s="483">
        <v>15</v>
      </c>
      <c r="B226" s="483" t="s">
        <v>271</v>
      </c>
      <c r="C226" s="483" t="s">
        <v>272</v>
      </c>
      <c r="D226" s="483" t="s">
        <v>23</v>
      </c>
      <c r="E226" s="483">
        <v>1982</v>
      </c>
      <c r="F226" s="483">
        <v>5</v>
      </c>
      <c r="G226" s="847"/>
      <c r="H226" s="847"/>
      <c r="I226" s="847"/>
      <c r="J226" s="700"/>
    </row>
    <row r="227" spans="1:10" s="788" customFormat="1" ht="15.75">
      <c r="A227" s="715"/>
      <c r="B227" s="715"/>
      <c r="C227" s="715"/>
      <c r="D227" s="715"/>
      <c r="E227" s="230" t="s">
        <v>43</v>
      </c>
      <c r="F227" s="230">
        <f>SUM(F210:F226)</f>
        <v>76</v>
      </c>
      <c r="G227" s="852"/>
      <c r="H227" s="852"/>
      <c r="I227" s="852"/>
      <c r="J227" s="700"/>
    </row>
    <row r="228" spans="1:10" s="788" customFormat="1" ht="18.75">
      <c r="A228" s="844" t="s">
        <v>273</v>
      </c>
      <c r="B228" s="844"/>
      <c r="C228" s="844"/>
      <c r="D228" s="844"/>
      <c r="E228" s="844"/>
      <c r="F228" s="844"/>
      <c r="G228" s="844"/>
      <c r="H228" s="844"/>
      <c r="I228" s="844"/>
      <c r="J228" s="700"/>
    </row>
    <row r="229" spans="1:10" s="788" customFormat="1">
      <c r="A229" s="982" t="s">
        <v>3</v>
      </c>
      <c r="B229" s="982" t="s">
        <v>4</v>
      </c>
      <c r="C229" s="982" t="s">
        <v>5</v>
      </c>
      <c r="D229" s="982" t="s">
        <v>6</v>
      </c>
      <c r="E229" s="982" t="s">
        <v>7</v>
      </c>
      <c r="F229" s="982" t="s">
        <v>8</v>
      </c>
      <c r="G229" s="983" t="s">
        <v>1309</v>
      </c>
      <c r="H229" s="983"/>
      <c r="I229" s="983"/>
      <c r="J229" s="700"/>
    </row>
    <row r="230" spans="1:10" s="788" customFormat="1" ht="30">
      <c r="A230" s="982"/>
      <c r="B230" s="982"/>
      <c r="C230" s="982"/>
      <c r="D230" s="982"/>
      <c r="E230" s="982"/>
      <c r="F230" s="982"/>
      <c r="G230" s="843" t="s">
        <v>1146</v>
      </c>
      <c r="H230" s="843" t="s">
        <v>1141</v>
      </c>
      <c r="I230" s="843" t="s">
        <v>1142</v>
      </c>
      <c r="J230" s="700"/>
    </row>
    <row r="231" spans="1:10" s="788" customFormat="1" ht="15.75">
      <c r="A231" s="255" t="s">
        <v>274</v>
      </c>
      <c r="B231" s="255"/>
      <c r="C231" s="255"/>
      <c r="D231" s="255"/>
      <c r="E231" s="255"/>
      <c r="F231" s="255"/>
      <c r="G231" s="255"/>
      <c r="H231" s="255"/>
      <c r="I231" s="255"/>
      <c r="J231" s="700"/>
    </row>
    <row r="232" spans="1:10" s="788" customFormat="1">
      <c r="A232" s="483">
        <v>1</v>
      </c>
      <c r="B232" s="483" t="s">
        <v>275</v>
      </c>
      <c r="C232" s="483" t="s">
        <v>276</v>
      </c>
      <c r="D232" s="483" t="s">
        <v>80</v>
      </c>
      <c r="E232" s="483">
        <v>1980</v>
      </c>
      <c r="F232" s="483">
        <v>7</v>
      </c>
      <c r="G232" s="902"/>
      <c r="H232" s="902"/>
      <c r="I232" s="848"/>
      <c r="J232" s="700"/>
    </row>
    <row r="233" spans="1:10" s="788" customFormat="1">
      <c r="A233" s="483">
        <v>2</v>
      </c>
      <c r="B233" s="483" t="s">
        <v>277</v>
      </c>
      <c r="C233" s="483" t="s">
        <v>204</v>
      </c>
      <c r="D233" s="483" t="s">
        <v>80</v>
      </c>
      <c r="E233" s="483">
        <v>1964</v>
      </c>
      <c r="F233" s="483">
        <v>5</v>
      </c>
      <c r="G233" s="902"/>
      <c r="H233" s="902"/>
      <c r="I233" s="848"/>
      <c r="J233" s="700"/>
    </row>
    <row r="234" spans="1:10" s="788" customFormat="1">
      <c r="A234" s="483">
        <v>3</v>
      </c>
      <c r="B234" s="483" t="s">
        <v>278</v>
      </c>
      <c r="C234" s="483" t="s">
        <v>204</v>
      </c>
      <c r="D234" s="483" t="s">
        <v>80</v>
      </c>
      <c r="E234" s="483" t="s">
        <v>279</v>
      </c>
      <c r="F234" s="483">
        <v>5</v>
      </c>
      <c r="G234" s="902"/>
      <c r="H234" s="902"/>
      <c r="I234" s="848"/>
      <c r="J234" s="700"/>
    </row>
    <row r="235" spans="1:10" s="788" customFormat="1">
      <c r="A235" s="483">
        <v>4</v>
      </c>
      <c r="B235" s="483" t="s">
        <v>280</v>
      </c>
      <c r="C235" s="483" t="s">
        <v>204</v>
      </c>
      <c r="D235" s="483" t="s">
        <v>80</v>
      </c>
      <c r="E235" s="483" t="s">
        <v>281</v>
      </c>
      <c r="F235" s="483">
        <v>5</v>
      </c>
      <c r="G235" s="902"/>
      <c r="H235" s="902"/>
      <c r="I235" s="848"/>
      <c r="J235" s="700"/>
    </row>
    <row r="236" spans="1:10" s="788" customFormat="1">
      <c r="A236" s="483">
        <v>5</v>
      </c>
      <c r="B236" s="483" t="s">
        <v>282</v>
      </c>
      <c r="C236" s="483" t="s">
        <v>204</v>
      </c>
      <c r="D236" s="483" t="s">
        <v>80</v>
      </c>
      <c r="E236" s="483" t="s">
        <v>283</v>
      </c>
      <c r="F236" s="483">
        <v>5</v>
      </c>
      <c r="G236" s="902"/>
      <c r="H236" s="902"/>
      <c r="I236" s="848"/>
      <c r="J236" s="700"/>
    </row>
    <row r="237" spans="1:10" s="788" customFormat="1">
      <c r="A237" s="483">
        <v>6</v>
      </c>
      <c r="B237" s="483" t="s">
        <v>284</v>
      </c>
      <c r="C237" s="483" t="s">
        <v>204</v>
      </c>
      <c r="D237" s="483" t="s">
        <v>80</v>
      </c>
      <c r="E237" s="483" t="s">
        <v>283</v>
      </c>
      <c r="F237" s="483">
        <v>5</v>
      </c>
      <c r="G237" s="902"/>
      <c r="H237" s="902"/>
      <c r="I237" s="848"/>
      <c r="J237" s="700"/>
    </row>
    <row r="238" spans="1:10" s="788" customFormat="1">
      <c r="A238" s="483">
        <v>7</v>
      </c>
      <c r="B238" s="483" t="s">
        <v>285</v>
      </c>
      <c r="C238" s="483" t="s">
        <v>204</v>
      </c>
      <c r="D238" s="483" t="s">
        <v>80</v>
      </c>
      <c r="E238" s="483">
        <v>1986</v>
      </c>
      <c r="F238" s="483">
        <v>5</v>
      </c>
      <c r="G238" s="902"/>
      <c r="H238" s="902"/>
      <c r="I238" s="848"/>
      <c r="J238" s="700"/>
    </row>
    <row r="239" spans="1:10" s="788" customFormat="1">
      <c r="A239" s="483">
        <v>8</v>
      </c>
      <c r="B239" s="483" t="s">
        <v>286</v>
      </c>
      <c r="C239" s="483" t="s">
        <v>204</v>
      </c>
      <c r="D239" s="483" t="s">
        <v>80</v>
      </c>
      <c r="E239" s="483" t="s">
        <v>287</v>
      </c>
      <c r="F239" s="483">
        <v>4</v>
      </c>
      <c r="G239" s="902"/>
      <c r="H239" s="902"/>
      <c r="I239" s="848"/>
      <c r="J239" s="700"/>
    </row>
    <row r="240" spans="1:10" s="788" customFormat="1">
      <c r="A240" s="483">
        <v>9</v>
      </c>
      <c r="B240" s="483" t="s">
        <v>288</v>
      </c>
      <c r="C240" s="483" t="s">
        <v>204</v>
      </c>
      <c r="D240" s="483" t="s">
        <v>80</v>
      </c>
      <c r="E240" s="483" t="s">
        <v>289</v>
      </c>
      <c r="F240" s="483">
        <v>5</v>
      </c>
      <c r="G240" s="902"/>
      <c r="H240" s="902"/>
      <c r="I240" s="848"/>
      <c r="J240" s="700"/>
    </row>
    <row r="241" spans="1:10" s="788" customFormat="1" ht="15.75">
      <c r="A241" s="255" t="s">
        <v>290</v>
      </c>
      <c r="B241" s="255"/>
      <c r="C241" s="255"/>
      <c r="D241" s="255"/>
      <c r="E241" s="255"/>
      <c r="F241" s="255"/>
      <c r="G241" s="255"/>
      <c r="H241" s="255"/>
      <c r="I241" s="255"/>
      <c r="J241" s="700"/>
    </row>
    <row r="242" spans="1:10" s="788" customFormat="1">
      <c r="A242" s="483">
        <v>1</v>
      </c>
      <c r="B242" s="483" t="s">
        <v>291</v>
      </c>
      <c r="C242" s="483" t="s">
        <v>186</v>
      </c>
      <c r="D242" s="483" t="s">
        <v>23</v>
      </c>
      <c r="E242" s="483" t="s">
        <v>292</v>
      </c>
      <c r="F242" s="483">
        <v>5</v>
      </c>
      <c r="G242" s="902"/>
      <c r="H242" s="902"/>
      <c r="I242" s="847"/>
      <c r="J242" s="700"/>
    </row>
    <row r="243" spans="1:10" s="788" customFormat="1">
      <c r="A243" s="483">
        <v>2</v>
      </c>
      <c r="B243" s="483" t="s">
        <v>293</v>
      </c>
      <c r="C243" s="483" t="s">
        <v>186</v>
      </c>
      <c r="D243" s="483" t="s">
        <v>23</v>
      </c>
      <c r="E243" s="483" t="s">
        <v>294</v>
      </c>
      <c r="F243" s="483">
        <v>5</v>
      </c>
      <c r="G243" s="902"/>
      <c r="H243" s="902"/>
      <c r="I243" s="847"/>
      <c r="J243" s="700"/>
    </row>
    <row r="244" spans="1:10" s="788" customFormat="1">
      <c r="A244" s="483">
        <v>3</v>
      </c>
      <c r="B244" s="483" t="s">
        <v>295</v>
      </c>
      <c r="C244" s="483" t="s">
        <v>186</v>
      </c>
      <c r="D244" s="483" t="s">
        <v>23</v>
      </c>
      <c r="E244" s="483" t="s">
        <v>296</v>
      </c>
      <c r="F244" s="483">
        <v>5</v>
      </c>
      <c r="G244" s="902"/>
      <c r="H244" s="902"/>
      <c r="I244" s="847"/>
      <c r="J244" s="700"/>
    </row>
    <row r="245" spans="1:10" s="788" customFormat="1">
      <c r="A245" s="483">
        <v>4</v>
      </c>
      <c r="B245" s="483" t="s">
        <v>297</v>
      </c>
      <c r="C245" s="483" t="s">
        <v>186</v>
      </c>
      <c r="D245" s="483" t="s">
        <v>23</v>
      </c>
      <c r="E245" s="483" t="s">
        <v>298</v>
      </c>
      <c r="F245" s="483">
        <v>5</v>
      </c>
      <c r="G245" s="902"/>
      <c r="H245" s="902"/>
      <c r="I245" s="847"/>
      <c r="J245" s="700"/>
    </row>
    <row r="246" spans="1:10" s="788" customFormat="1" ht="15.75">
      <c r="A246" s="255" t="s">
        <v>299</v>
      </c>
      <c r="B246" s="255"/>
      <c r="C246" s="255"/>
      <c r="D246" s="255"/>
      <c r="E246" s="255"/>
      <c r="F246" s="255"/>
      <c r="G246" s="255"/>
      <c r="H246" s="255"/>
      <c r="I246" s="255"/>
      <c r="J246" s="700"/>
    </row>
    <row r="247" spans="1:10" s="788" customFormat="1" ht="30">
      <c r="A247" s="483">
        <v>1</v>
      </c>
      <c r="B247" s="984" t="s">
        <v>300</v>
      </c>
      <c r="C247" s="483" t="s">
        <v>22</v>
      </c>
      <c r="D247" s="483" t="s">
        <v>78</v>
      </c>
      <c r="E247" s="483" t="s">
        <v>301</v>
      </c>
      <c r="F247" s="984">
        <v>7</v>
      </c>
      <c r="G247" s="848"/>
      <c r="H247" s="848"/>
      <c r="I247" s="848"/>
      <c r="J247" s="700"/>
    </row>
    <row r="248" spans="1:10" s="788" customFormat="1" ht="30">
      <c r="A248" s="483">
        <v>2</v>
      </c>
      <c r="B248" s="984" t="s">
        <v>302</v>
      </c>
      <c r="C248" s="483" t="s">
        <v>31</v>
      </c>
      <c r="D248" s="483" t="s">
        <v>78</v>
      </c>
      <c r="E248" s="483">
        <v>2013</v>
      </c>
      <c r="F248" s="984">
        <v>5</v>
      </c>
      <c r="G248" s="848"/>
      <c r="H248" s="848"/>
      <c r="I248" s="848"/>
      <c r="J248" s="700"/>
    </row>
    <row r="249" spans="1:10" s="788" customFormat="1" ht="30">
      <c r="A249" s="483">
        <v>3</v>
      </c>
      <c r="B249" s="984" t="s">
        <v>303</v>
      </c>
      <c r="C249" s="483" t="s">
        <v>31</v>
      </c>
      <c r="D249" s="483" t="s">
        <v>78</v>
      </c>
      <c r="E249" s="483">
        <v>1960</v>
      </c>
      <c r="F249" s="984">
        <v>5</v>
      </c>
      <c r="G249" s="848"/>
      <c r="H249" s="848"/>
      <c r="I249" s="848"/>
      <c r="J249" s="700"/>
    </row>
    <row r="250" spans="1:10" s="788" customFormat="1" ht="30">
      <c r="A250" s="483">
        <v>4</v>
      </c>
      <c r="B250" s="984" t="s">
        <v>304</v>
      </c>
      <c r="C250" s="483" t="s">
        <v>31</v>
      </c>
      <c r="D250" s="483" t="s">
        <v>78</v>
      </c>
      <c r="E250" s="483" t="s">
        <v>305</v>
      </c>
      <c r="F250" s="984">
        <v>5</v>
      </c>
      <c r="G250" s="848"/>
      <c r="H250" s="848"/>
      <c r="I250" s="848"/>
      <c r="J250" s="700"/>
    </row>
    <row r="251" spans="1:10" s="788" customFormat="1" ht="30">
      <c r="A251" s="483">
        <v>5</v>
      </c>
      <c r="B251" s="984" t="s">
        <v>306</v>
      </c>
      <c r="C251" s="483" t="s">
        <v>28</v>
      </c>
      <c r="D251" s="483" t="s">
        <v>78</v>
      </c>
      <c r="E251" s="483" t="s">
        <v>307</v>
      </c>
      <c r="F251" s="984">
        <v>7</v>
      </c>
      <c r="G251" s="848"/>
      <c r="H251" s="848"/>
      <c r="I251" s="848"/>
      <c r="J251" s="700"/>
    </row>
    <row r="252" spans="1:10" s="788" customFormat="1" ht="30">
      <c r="A252" s="483">
        <v>6</v>
      </c>
      <c r="B252" s="483" t="s">
        <v>308</v>
      </c>
      <c r="C252" s="483" t="s">
        <v>204</v>
      </c>
      <c r="D252" s="483" t="s">
        <v>78</v>
      </c>
      <c r="E252" s="483">
        <v>2001</v>
      </c>
      <c r="F252" s="483">
        <v>5</v>
      </c>
      <c r="G252" s="848"/>
      <c r="H252" s="848"/>
      <c r="I252" s="848"/>
      <c r="J252" s="700"/>
    </row>
    <row r="253" spans="1:10" s="788" customFormat="1">
      <c r="A253" s="483">
        <v>7</v>
      </c>
      <c r="B253" s="483" t="s">
        <v>309</v>
      </c>
      <c r="C253" s="483" t="s">
        <v>186</v>
      </c>
      <c r="D253" s="483" t="s">
        <v>78</v>
      </c>
      <c r="E253" s="483" t="s">
        <v>310</v>
      </c>
      <c r="F253" s="483">
        <v>7</v>
      </c>
      <c r="G253" s="848"/>
      <c r="H253" s="848"/>
      <c r="I253" s="848"/>
      <c r="J253" s="700"/>
    </row>
    <row r="254" spans="1:10" s="788" customFormat="1" ht="30">
      <c r="A254" s="483">
        <v>8</v>
      </c>
      <c r="B254" s="483" t="s">
        <v>311</v>
      </c>
      <c r="C254" s="483" t="s">
        <v>22</v>
      </c>
      <c r="D254" s="483" t="s">
        <v>78</v>
      </c>
      <c r="E254" s="483" t="s">
        <v>312</v>
      </c>
      <c r="F254" s="483">
        <v>7</v>
      </c>
      <c r="G254" s="848"/>
      <c r="H254" s="848"/>
      <c r="I254" s="848"/>
      <c r="J254" s="700"/>
    </row>
    <row r="255" spans="1:10" s="788" customFormat="1" ht="15.75">
      <c r="A255" s="255" t="s">
        <v>313</v>
      </c>
      <c r="B255" s="255"/>
      <c r="C255" s="255"/>
      <c r="D255" s="255"/>
      <c r="E255" s="255"/>
      <c r="F255" s="255"/>
      <c r="G255" s="255"/>
      <c r="H255" s="255"/>
      <c r="I255" s="255"/>
      <c r="J255" s="700"/>
    </row>
    <row r="256" spans="1:10" s="788" customFormat="1">
      <c r="A256" s="483">
        <v>1</v>
      </c>
      <c r="B256" s="483" t="s">
        <v>314</v>
      </c>
      <c r="C256" s="483"/>
      <c r="D256" s="483"/>
      <c r="E256" s="483"/>
      <c r="F256" s="984">
        <v>3</v>
      </c>
      <c r="G256" s="847"/>
      <c r="H256" s="847"/>
      <c r="I256" s="847"/>
      <c r="J256" s="700"/>
    </row>
    <row r="257" spans="1:10" s="788" customFormat="1">
      <c r="A257" s="483">
        <v>2</v>
      </c>
      <c r="B257" s="483" t="s">
        <v>315</v>
      </c>
      <c r="C257" s="483"/>
      <c r="D257" s="483"/>
      <c r="E257" s="483"/>
      <c r="F257" s="984">
        <v>3</v>
      </c>
      <c r="G257" s="847"/>
      <c r="H257" s="847"/>
      <c r="I257" s="847"/>
      <c r="J257" s="700"/>
    </row>
    <row r="258" spans="1:10" s="788" customFormat="1" ht="15.75">
      <c r="A258" s="700"/>
      <c r="B258" s="707"/>
      <c r="C258" s="700"/>
      <c r="D258" s="700"/>
      <c r="E258" s="230" t="s">
        <v>43</v>
      </c>
      <c r="F258" s="230">
        <f>SUM(F232:F257)</f>
        <v>120</v>
      </c>
      <c r="G258" s="852"/>
      <c r="H258" s="852"/>
      <c r="I258" s="852"/>
      <c r="J258" s="700"/>
    </row>
    <row r="259" spans="1:10" s="788" customFormat="1" ht="18.75">
      <c r="A259" s="844" t="s">
        <v>1310</v>
      </c>
      <c r="B259" s="590"/>
      <c r="C259" s="590"/>
      <c r="D259" s="590"/>
      <c r="E259" s="590"/>
      <c r="F259" s="590"/>
      <c r="G259" s="590"/>
      <c r="H259" s="590"/>
      <c r="I259" s="590"/>
      <c r="J259" s="700"/>
    </row>
    <row r="260" spans="1:10" s="788" customFormat="1" ht="30">
      <c r="A260" s="715">
        <v>1</v>
      </c>
      <c r="B260" s="483" t="s">
        <v>317</v>
      </c>
      <c r="C260" s="483" t="s">
        <v>318</v>
      </c>
      <c r="D260" s="483" t="s">
        <v>319</v>
      </c>
      <c r="E260" s="715"/>
      <c r="F260" s="715">
        <v>5</v>
      </c>
      <c r="G260" s="847"/>
      <c r="H260" s="847"/>
      <c r="I260" s="847"/>
      <c r="J260" s="700"/>
    </row>
    <row r="261" spans="1:10" s="788" customFormat="1">
      <c r="A261" s="715">
        <v>2</v>
      </c>
      <c r="B261" s="483" t="s">
        <v>1234</v>
      </c>
      <c r="C261" s="483" t="s">
        <v>318</v>
      </c>
      <c r="D261" s="715" t="s">
        <v>23</v>
      </c>
      <c r="E261" s="715" t="s">
        <v>1235</v>
      </c>
      <c r="F261" s="985">
        <v>8</v>
      </c>
      <c r="G261" s="847"/>
      <c r="H261" s="847"/>
      <c r="I261" s="848"/>
      <c r="J261" s="700"/>
    </row>
    <row r="262" spans="1:10" s="788" customFormat="1" ht="15.75">
      <c r="A262" s="715"/>
      <c r="B262" s="483"/>
      <c r="C262" s="483"/>
      <c r="D262" s="715"/>
      <c r="E262" s="986" t="s">
        <v>43</v>
      </c>
      <c r="F262" s="986">
        <f>SUM(F260:F261)</f>
        <v>13</v>
      </c>
      <c r="G262" s="987"/>
      <c r="H262" s="987"/>
      <c r="I262" s="987"/>
      <c r="J262" s="700"/>
    </row>
    <row r="263" spans="1:10" s="788" customFormat="1" ht="21">
      <c r="A263" s="715"/>
      <c r="B263" s="483"/>
      <c r="C263" s="483"/>
      <c r="D263" s="715"/>
      <c r="E263" s="986" t="s">
        <v>1261</v>
      </c>
      <c r="F263" s="988">
        <f>F262+F258+F227</f>
        <v>209</v>
      </c>
      <c r="G263" s="987"/>
      <c r="H263" s="987"/>
      <c r="I263" s="987"/>
      <c r="J263" s="700"/>
    </row>
    <row r="264" spans="1:10" s="788" customFormat="1" ht="18.75">
      <c r="A264" s="700"/>
      <c r="B264" s="844" t="s">
        <v>1311</v>
      </c>
      <c r="C264" s="590"/>
      <c r="D264" s="590"/>
      <c r="E264" s="590"/>
      <c r="F264" s="590"/>
      <c r="G264" s="590"/>
      <c r="H264" s="590"/>
      <c r="I264" s="590"/>
      <c r="J264" s="590"/>
    </row>
    <row r="265" spans="1:10" s="788" customFormat="1" ht="120">
      <c r="A265" s="754" t="s">
        <v>3</v>
      </c>
      <c r="B265" s="754" t="s">
        <v>4</v>
      </c>
      <c r="C265" s="754" t="s">
        <v>5</v>
      </c>
      <c r="D265" s="754" t="s">
        <v>6</v>
      </c>
      <c r="E265" s="754" t="s">
        <v>7</v>
      </c>
      <c r="F265" s="754" t="s">
        <v>8</v>
      </c>
      <c r="G265" s="754" t="s">
        <v>1151</v>
      </c>
      <c r="H265" s="754" t="s">
        <v>1152</v>
      </c>
      <c r="I265" s="699" t="s">
        <v>20</v>
      </c>
      <c r="J265" s="700"/>
    </row>
    <row r="266" spans="1:10" s="788" customFormat="1">
      <c r="A266" s="715">
        <v>1</v>
      </c>
      <c r="B266" s="924" t="s">
        <v>371</v>
      </c>
      <c r="C266" s="715" t="s">
        <v>372</v>
      </c>
      <c r="D266" s="715" t="s">
        <v>372</v>
      </c>
      <c r="E266" s="715" t="s">
        <v>372</v>
      </c>
      <c r="F266" s="715">
        <v>2</v>
      </c>
      <c r="G266" s="989"/>
      <c r="H266" s="989"/>
      <c r="I266" s="989"/>
      <c r="J266" s="700"/>
    </row>
    <row r="267" spans="1:10" s="788" customFormat="1">
      <c r="A267" s="715">
        <v>2</v>
      </c>
      <c r="B267" s="924" t="s">
        <v>373</v>
      </c>
      <c r="C267" s="715" t="s">
        <v>372</v>
      </c>
      <c r="D267" s="715" t="s">
        <v>372</v>
      </c>
      <c r="E267" s="715" t="s">
        <v>372</v>
      </c>
      <c r="F267" s="715">
        <v>3</v>
      </c>
      <c r="G267" s="716"/>
      <c r="H267" s="716"/>
      <c r="I267" s="716"/>
      <c r="J267" s="700"/>
    </row>
    <row r="268" spans="1:10" s="788" customFormat="1">
      <c r="A268" s="715">
        <v>3</v>
      </c>
      <c r="B268" s="924" t="s">
        <v>374</v>
      </c>
      <c r="C268" s="715" t="s">
        <v>372</v>
      </c>
      <c r="D268" s="715" t="s">
        <v>372</v>
      </c>
      <c r="E268" s="715" t="s">
        <v>372</v>
      </c>
      <c r="F268" s="715">
        <v>6</v>
      </c>
      <c r="G268" s="716"/>
      <c r="H268" s="716"/>
      <c r="I268" s="716"/>
      <c r="J268" s="700"/>
    </row>
    <row r="269" spans="1:10" s="788" customFormat="1">
      <c r="A269" s="715">
        <v>4</v>
      </c>
      <c r="B269" s="924" t="s">
        <v>375</v>
      </c>
      <c r="C269" s="715" t="s">
        <v>22</v>
      </c>
      <c r="D269" s="715" t="s">
        <v>23</v>
      </c>
      <c r="E269" s="715" t="s">
        <v>376</v>
      </c>
      <c r="F269" s="715">
        <v>7</v>
      </c>
      <c r="G269" s="716"/>
      <c r="H269" s="716"/>
      <c r="I269" s="716"/>
      <c r="J269" s="700"/>
    </row>
    <row r="270" spans="1:10" s="788" customFormat="1">
      <c r="A270" s="715">
        <v>8</v>
      </c>
      <c r="B270" s="924" t="s">
        <v>377</v>
      </c>
      <c r="C270" s="715" t="s">
        <v>372</v>
      </c>
      <c r="D270" s="715" t="s">
        <v>372</v>
      </c>
      <c r="E270" s="715" t="s">
        <v>372</v>
      </c>
      <c r="F270" s="721">
        <v>4</v>
      </c>
      <c r="G270" s="989"/>
      <c r="H270" s="989"/>
      <c r="I270" s="989"/>
      <c r="J270" s="700"/>
    </row>
    <row r="271" spans="1:10" s="788" customFormat="1">
      <c r="A271" s="715">
        <v>9</v>
      </c>
      <c r="B271" s="924" t="s">
        <v>378</v>
      </c>
      <c r="C271" s="715" t="s">
        <v>372</v>
      </c>
      <c r="D271" s="715" t="s">
        <v>372</v>
      </c>
      <c r="E271" s="715" t="s">
        <v>372</v>
      </c>
      <c r="F271" s="721">
        <v>4</v>
      </c>
      <c r="G271" s="716"/>
      <c r="H271" s="716"/>
      <c r="I271" s="716"/>
      <c r="J271" s="700"/>
    </row>
    <row r="272" spans="1:10" s="788" customFormat="1">
      <c r="A272" s="715">
        <v>10</v>
      </c>
      <c r="B272" s="924" t="s">
        <v>379</v>
      </c>
      <c r="C272" s="715" t="s">
        <v>372</v>
      </c>
      <c r="D272" s="715" t="s">
        <v>372</v>
      </c>
      <c r="E272" s="715" t="s">
        <v>372</v>
      </c>
      <c r="F272" s="721">
        <v>4</v>
      </c>
      <c r="G272" s="716"/>
      <c r="H272" s="716"/>
      <c r="I272" s="716"/>
      <c r="J272" s="700"/>
    </row>
    <row r="273" spans="1:10" s="788" customFormat="1" ht="21">
      <c r="A273" s="715"/>
      <c r="B273" s="924"/>
      <c r="C273" s="715"/>
      <c r="D273" s="715"/>
      <c r="E273" s="705" t="s">
        <v>20</v>
      </c>
      <c r="F273" s="658">
        <f>SUM(F266:F272)</f>
        <v>30</v>
      </c>
      <c r="G273" s="715"/>
      <c r="H273" s="715"/>
      <c r="I273" s="715"/>
      <c r="J273" s="700"/>
    </row>
    <row r="274" spans="1:10" s="788" customFormat="1" ht="18.75">
      <c r="A274" s="700"/>
      <c r="B274" s="844" t="s">
        <v>1312</v>
      </c>
      <c r="C274" s="590"/>
      <c r="D274" s="590"/>
      <c r="E274" s="590"/>
      <c r="F274" s="590"/>
      <c r="G274" s="590"/>
      <c r="H274" s="590"/>
      <c r="I274" s="590"/>
      <c r="J274" s="590"/>
    </row>
    <row r="275" spans="1:10" s="788" customFormat="1" ht="105">
      <c r="A275" s="754" t="s">
        <v>3</v>
      </c>
      <c r="B275" s="754" t="s">
        <v>4</v>
      </c>
      <c r="C275" s="754" t="s">
        <v>5</v>
      </c>
      <c r="D275" s="754" t="s">
        <v>6</v>
      </c>
      <c r="E275" s="754" t="s">
        <v>7</v>
      </c>
      <c r="F275" s="754" t="s">
        <v>8</v>
      </c>
      <c r="G275" s="754" t="s">
        <v>9</v>
      </c>
      <c r="H275" s="700"/>
      <c r="I275" s="700"/>
      <c r="J275" s="700"/>
    </row>
    <row r="276" spans="1:10" s="788" customFormat="1">
      <c r="A276" s="700"/>
      <c r="B276" s="700"/>
      <c r="C276" s="700"/>
      <c r="D276" s="700"/>
      <c r="E276" s="700"/>
      <c r="F276" s="700"/>
      <c r="G276" s="700"/>
      <c r="H276" s="700"/>
      <c r="I276" s="700"/>
      <c r="J276" s="700"/>
    </row>
    <row r="277" spans="1:10" s="788" customFormat="1" ht="18.75">
      <c r="A277" s="700"/>
      <c r="B277" s="844" t="s">
        <v>1154</v>
      </c>
      <c r="C277" s="590"/>
      <c r="D277" s="590"/>
      <c r="E277" s="590"/>
      <c r="F277" s="590"/>
      <c r="G277" s="590"/>
      <c r="H277" s="590"/>
      <c r="I277" s="590"/>
      <c r="J277" s="590"/>
    </row>
    <row r="278" spans="1:10" s="788" customFormat="1" ht="105">
      <c r="A278" s="754" t="s">
        <v>3</v>
      </c>
      <c r="B278" s="754" t="s">
        <v>4</v>
      </c>
      <c r="C278" s="754" t="s">
        <v>5</v>
      </c>
      <c r="D278" s="754" t="s">
        <v>6</v>
      </c>
      <c r="E278" s="754" t="s">
        <v>7</v>
      </c>
      <c r="F278" s="754" t="s">
        <v>8</v>
      </c>
      <c r="G278" s="754" t="s">
        <v>9</v>
      </c>
      <c r="H278" s="700"/>
      <c r="I278" s="700"/>
      <c r="J278" s="700"/>
    </row>
    <row r="279" spans="1:10" s="788" customFormat="1">
      <c r="A279" s="700"/>
      <c r="B279" s="700"/>
      <c r="C279" s="700"/>
      <c r="D279" s="700"/>
      <c r="E279" s="700"/>
      <c r="F279" s="700"/>
      <c r="G279" s="700"/>
      <c r="H279" s="700"/>
      <c r="I279" s="700"/>
      <c r="J279" s="700"/>
    </row>
    <row r="280" spans="1:10" s="788" customFormat="1">
      <c r="A280" s="700"/>
      <c r="B280" s="945"/>
      <c r="C280" s="700"/>
      <c r="D280" s="700"/>
      <c r="E280" s="700"/>
      <c r="F280" s="721"/>
      <c r="G280" s="828"/>
      <c r="H280" s="700"/>
      <c r="I280" s="700"/>
      <c r="J280" s="700"/>
    </row>
    <row r="281" spans="1:10" s="788" customFormat="1" ht="21">
      <c r="A281" s="801" t="s">
        <v>1313</v>
      </c>
      <c r="B281" s="801"/>
      <c r="C281" s="801"/>
      <c r="D281" s="801"/>
      <c r="E281" s="801"/>
      <c r="F281" s="801"/>
      <c r="G281" s="801"/>
      <c r="H281" s="801"/>
      <c r="I281" s="801"/>
      <c r="J281" s="700"/>
    </row>
    <row r="282" spans="1:10" s="788" customFormat="1" ht="105">
      <c r="A282" s="699" t="s">
        <v>3</v>
      </c>
      <c r="B282" s="699" t="s">
        <v>4</v>
      </c>
      <c r="C282" s="699" t="s">
        <v>5</v>
      </c>
      <c r="D282" s="699" t="s">
        <v>6</v>
      </c>
      <c r="E282" s="699" t="s">
        <v>7</v>
      </c>
      <c r="F282" s="699" t="s">
        <v>8</v>
      </c>
      <c r="G282" s="982" t="s">
        <v>1309</v>
      </c>
      <c r="H282" s="982"/>
      <c r="I282" s="982"/>
      <c r="J282" s="700"/>
    </row>
    <row r="283" spans="1:10" s="788" customFormat="1" ht="45">
      <c r="A283" s="715"/>
      <c r="B283" s="715"/>
      <c r="C283" s="715"/>
      <c r="D283" s="715"/>
      <c r="E283" s="715"/>
      <c r="F283" s="715"/>
      <c r="G283" s="699" t="s">
        <v>1156</v>
      </c>
      <c r="H283" s="699" t="s">
        <v>1157</v>
      </c>
      <c r="I283" s="699" t="s">
        <v>1142</v>
      </c>
      <c r="J283" s="700"/>
    </row>
    <row r="284" spans="1:10" s="788" customFormat="1" ht="30">
      <c r="A284" s="715">
        <v>1</v>
      </c>
      <c r="B284" s="483" t="s">
        <v>317</v>
      </c>
      <c r="C284" s="483" t="s">
        <v>318</v>
      </c>
      <c r="D284" s="483" t="s">
        <v>319</v>
      </c>
      <c r="E284" s="715"/>
      <c r="F284" s="715">
        <v>5</v>
      </c>
      <c r="G284" s="928"/>
      <c r="H284" s="928"/>
      <c r="I284" s="928"/>
      <c r="J284" s="700"/>
    </row>
    <row r="285" spans="1:10" s="788" customFormat="1">
      <c r="A285" s="715">
        <v>2</v>
      </c>
      <c r="B285" s="483" t="s">
        <v>1246</v>
      </c>
      <c r="C285" s="483" t="s">
        <v>318</v>
      </c>
      <c r="D285" s="715" t="s">
        <v>23</v>
      </c>
      <c r="E285" s="715" t="s">
        <v>1235</v>
      </c>
      <c r="F285" s="985">
        <v>8</v>
      </c>
      <c r="G285" s="928"/>
      <c r="H285" s="928"/>
      <c r="I285" s="990"/>
      <c r="J285" s="700"/>
    </row>
    <row r="286" spans="1:10" s="788" customFormat="1" ht="15.75">
      <c r="A286" s="715"/>
      <c r="B286" s="483"/>
      <c r="C286" s="483"/>
      <c r="D286" s="715"/>
      <c r="E286" s="714" t="s">
        <v>20</v>
      </c>
      <c r="F286" s="986">
        <f>SUM(F284:F285)</f>
        <v>13</v>
      </c>
      <c r="G286" s="928"/>
      <c r="H286" s="928"/>
      <c r="I286" s="990"/>
      <c r="J286" s="700"/>
    </row>
    <row r="287" spans="1:10" s="788" customFormat="1" ht="39.75" customHeight="1">
      <c r="A287" s="991" t="s">
        <v>1159</v>
      </c>
      <c r="B287" s="991"/>
      <c r="C287" s="991"/>
      <c r="D287" s="991"/>
      <c r="E287" s="991"/>
      <c r="F287" s="991"/>
      <c r="G287" s="700"/>
      <c r="H287" s="700"/>
      <c r="I287" s="700"/>
      <c r="J287" s="700"/>
    </row>
    <row r="288" spans="1:10" s="788" customFormat="1" ht="21" customHeight="1">
      <c r="A288" s="992" t="s">
        <v>1314</v>
      </c>
      <c r="B288" s="992"/>
      <c r="C288" s="992"/>
      <c r="D288" s="992"/>
      <c r="E288" s="992"/>
      <c r="F288" s="992"/>
      <c r="G288" s="992"/>
      <c r="H288" s="993"/>
      <c r="I288" s="993"/>
      <c r="J288" s="700"/>
    </row>
    <row r="289" spans="1:10" s="788" customFormat="1" ht="105">
      <c r="A289" s="754" t="s">
        <v>3</v>
      </c>
      <c r="B289" s="754" t="s">
        <v>4</v>
      </c>
      <c r="C289" s="754" t="s">
        <v>5</v>
      </c>
      <c r="D289" s="754" t="s">
        <v>6</v>
      </c>
      <c r="E289" s="754" t="s">
        <v>7</v>
      </c>
      <c r="F289" s="754" t="s">
        <v>8</v>
      </c>
      <c r="G289" s="754" t="s">
        <v>9</v>
      </c>
      <c r="H289" s="700"/>
      <c r="I289" s="700"/>
      <c r="J289" s="700"/>
    </row>
    <row r="290" spans="1:10" s="788" customFormat="1">
      <c r="A290" s="700"/>
      <c r="B290" s="700"/>
      <c r="C290" s="700"/>
      <c r="D290" s="700"/>
      <c r="E290" s="700"/>
      <c r="F290" s="700"/>
      <c r="G290" s="700"/>
      <c r="H290" s="700"/>
      <c r="I290" s="700"/>
      <c r="J290" s="700"/>
    </row>
    <row r="291" spans="1:10" s="788" customFormat="1">
      <c r="A291" s="700"/>
      <c r="B291" s="945"/>
      <c r="C291" s="700"/>
      <c r="D291" s="700"/>
      <c r="E291" s="700"/>
      <c r="F291" s="721"/>
      <c r="G291" s="828"/>
      <c r="H291" s="700"/>
      <c r="I291" s="700"/>
      <c r="J291" s="700"/>
    </row>
    <row r="292" spans="1:10" s="788" customFormat="1" ht="21">
      <c r="A292" s="992" t="s">
        <v>1315</v>
      </c>
      <c r="B292" s="992"/>
      <c r="C292" s="992"/>
      <c r="D292" s="992"/>
      <c r="E292" s="992"/>
      <c r="F292" s="992"/>
      <c r="G292" s="992"/>
      <c r="H292" s="993"/>
      <c r="I292" s="993"/>
      <c r="J292" s="700"/>
    </row>
    <row r="293" spans="1:10" s="788" customFormat="1" ht="105">
      <c r="A293" s="754" t="s">
        <v>3</v>
      </c>
      <c r="B293" s="754" t="s">
        <v>4</v>
      </c>
      <c r="C293" s="754" t="s">
        <v>5</v>
      </c>
      <c r="D293" s="754" t="s">
        <v>6</v>
      </c>
      <c r="E293" s="754" t="s">
        <v>7</v>
      </c>
      <c r="F293" s="754" t="s">
        <v>8</v>
      </c>
      <c r="G293" s="754" t="s">
        <v>9</v>
      </c>
      <c r="H293" s="700"/>
      <c r="I293" s="700"/>
      <c r="J293" s="700"/>
    </row>
    <row r="294" spans="1:10" s="788" customFormat="1">
      <c r="A294" s="700"/>
      <c r="B294" s="945"/>
      <c r="C294" s="700"/>
      <c r="D294" s="700"/>
      <c r="E294" s="700"/>
      <c r="F294" s="721"/>
      <c r="G294" s="828"/>
      <c r="H294" s="700"/>
      <c r="I294" s="700"/>
      <c r="J294" s="700"/>
    </row>
    <row r="295" spans="1:10" s="788" customFormat="1">
      <c r="A295" s="700"/>
      <c r="B295" s="945"/>
      <c r="C295" s="700"/>
      <c r="D295" s="700"/>
      <c r="E295" s="700"/>
      <c r="F295" s="721"/>
      <c r="G295" s="828"/>
      <c r="H295" s="700"/>
      <c r="I295" s="700"/>
      <c r="J295" s="700"/>
    </row>
    <row r="296" spans="1:10" s="788" customFormat="1" ht="21">
      <c r="A296" s="992" t="s">
        <v>1316</v>
      </c>
      <c r="B296" s="992"/>
      <c r="C296" s="992"/>
      <c r="D296" s="992"/>
      <c r="E296" s="992"/>
      <c r="F296" s="992"/>
      <c r="G296" s="992"/>
      <c r="H296" s="993"/>
      <c r="I296" s="700"/>
      <c r="J296" s="700"/>
    </row>
    <row r="297" spans="1:10" s="788" customFormat="1" ht="105">
      <c r="A297" s="754" t="s">
        <v>3</v>
      </c>
      <c r="B297" s="754" t="s">
        <v>4</v>
      </c>
      <c r="C297" s="754" t="s">
        <v>5</v>
      </c>
      <c r="D297" s="754" t="s">
        <v>6</v>
      </c>
      <c r="E297" s="754" t="s">
        <v>7</v>
      </c>
      <c r="F297" s="754" t="s">
        <v>8</v>
      </c>
      <c r="G297" s="754" t="s">
        <v>9</v>
      </c>
      <c r="H297" s="700"/>
      <c r="I297" s="700"/>
      <c r="J297" s="700"/>
    </row>
    <row r="298" spans="1:10" s="788" customFormat="1">
      <c r="A298" s="700"/>
      <c r="B298" s="945"/>
      <c r="C298" s="700"/>
      <c r="D298" s="700"/>
      <c r="E298" s="700"/>
      <c r="F298" s="721"/>
      <c r="G298" s="828"/>
      <c r="H298" s="700"/>
      <c r="I298" s="700"/>
      <c r="J298" s="700"/>
    </row>
    <row r="299" spans="1:10" s="788" customFormat="1">
      <c r="A299" s="700"/>
      <c r="B299" s="945"/>
      <c r="C299" s="700"/>
      <c r="D299" s="700"/>
      <c r="E299" s="700"/>
      <c r="F299" s="721"/>
      <c r="G299" s="828"/>
      <c r="H299" s="700"/>
      <c r="I299" s="700"/>
      <c r="J299" s="700"/>
    </row>
    <row r="300" spans="1:10" s="788" customFormat="1" ht="15.75">
      <c r="A300" s="994" t="s">
        <v>1162</v>
      </c>
      <c r="B300" s="994"/>
      <c r="C300" s="994"/>
      <c r="D300" s="994"/>
      <c r="E300" s="994"/>
      <c r="F300" s="994"/>
      <c r="G300" s="994"/>
      <c r="H300" s="700"/>
      <c r="I300" s="700"/>
      <c r="J300" s="700"/>
    </row>
    <row r="301" spans="1:10" s="788" customFormat="1" ht="105">
      <c r="A301" s="754" t="s">
        <v>3</v>
      </c>
      <c r="B301" s="754" t="s">
        <v>4</v>
      </c>
      <c r="C301" s="754" t="s">
        <v>5</v>
      </c>
      <c r="D301" s="754" t="s">
        <v>6</v>
      </c>
      <c r="E301" s="754" t="s">
        <v>7</v>
      </c>
      <c r="F301" s="754" t="s">
        <v>8</v>
      </c>
      <c r="G301" s="754" t="s">
        <v>9</v>
      </c>
      <c r="H301" s="700"/>
      <c r="I301" s="700"/>
      <c r="J301" s="700"/>
    </row>
    <row r="303" spans="1:10" s="788" customFormat="1" ht="21">
      <c r="B303" s="995"/>
      <c r="E303" s="714" t="s">
        <v>1261</v>
      </c>
      <c r="F303" s="750">
        <f>F286+F273+F263+F204+F172+F91</f>
        <v>990</v>
      </c>
      <c r="G303" s="840"/>
    </row>
  </sheetData>
  <mergeCells count="88">
    <mergeCell ref="G270:G272"/>
    <mergeCell ref="H270:H272"/>
    <mergeCell ref="I270:I272"/>
    <mergeCell ref="A296:G296"/>
    <mergeCell ref="A300:G300"/>
    <mergeCell ref="B274:J274"/>
    <mergeCell ref="B277:J277"/>
    <mergeCell ref="A281:I281"/>
    <mergeCell ref="G282:I282"/>
    <mergeCell ref="A288:G288"/>
    <mergeCell ref="A292:G292"/>
    <mergeCell ref="A287:F287"/>
    <mergeCell ref="A241:I241"/>
    <mergeCell ref="A246:I246"/>
    <mergeCell ref="G266:G269"/>
    <mergeCell ref="H266:H269"/>
    <mergeCell ref="I266:I269"/>
    <mergeCell ref="A259:I259"/>
    <mergeCell ref="B264:J264"/>
    <mergeCell ref="A255:I255"/>
    <mergeCell ref="A208:I208"/>
    <mergeCell ref="A209:I209"/>
    <mergeCell ref="A216:I216"/>
    <mergeCell ref="A222:I222"/>
    <mergeCell ref="A228:I228"/>
    <mergeCell ref="F229:F230"/>
    <mergeCell ref="G229:I229"/>
    <mergeCell ref="A231:I231"/>
    <mergeCell ref="G197:G203"/>
    <mergeCell ref="A206:A207"/>
    <mergeCell ref="B206:B207"/>
    <mergeCell ref="C206:C207"/>
    <mergeCell ref="D206:D207"/>
    <mergeCell ref="E206:E207"/>
    <mergeCell ref="F206:F207"/>
    <mergeCell ref="G206:I206"/>
    <mergeCell ref="A229:A230"/>
    <mergeCell ref="B229:B230"/>
    <mergeCell ref="C229:C230"/>
    <mergeCell ref="D229:D230"/>
    <mergeCell ref="E229:E230"/>
    <mergeCell ref="G193:G195"/>
    <mergeCell ref="A119:A121"/>
    <mergeCell ref="B119:B121"/>
    <mergeCell ref="F119:F121"/>
    <mergeCell ref="G119:G121"/>
    <mergeCell ref="A122:A124"/>
    <mergeCell ref="B122:B124"/>
    <mergeCell ref="F122:F124"/>
    <mergeCell ref="G122:G124"/>
    <mergeCell ref="B173:H173"/>
    <mergeCell ref="B174:H174"/>
    <mergeCell ref="G176:G181"/>
    <mergeCell ref="G182:G186"/>
    <mergeCell ref="G187:G192"/>
    <mergeCell ref="A115:A116"/>
    <mergeCell ref="B115:B116"/>
    <mergeCell ref="F115:F116"/>
    <mergeCell ref="G115:G116"/>
    <mergeCell ref="A117:A118"/>
    <mergeCell ref="B117:B118"/>
    <mergeCell ref="F117:F118"/>
    <mergeCell ref="G117:G118"/>
    <mergeCell ref="G85:G89"/>
    <mergeCell ref="A92:G92"/>
    <mergeCell ref="A93:G93"/>
    <mergeCell ref="A113:A114"/>
    <mergeCell ref="B113:B114"/>
    <mergeCell ref="F113:F114"/>
    <mergeCell ref="G113:G114"/>
    <mergeCell ref="G77:G84"/>
    <mergeCell ref="G15:G23"/>
    <mergeCell ref="A25:G25"/>
    <mergeCell ref="A26:G26"/>
    <mergeCell ref="A30:G30"/>
    <mergeCell ref="G32:G37"/>
    <mergeCell ref="A40:G41"/>
    <mergeCell ref="A43:G43"/>
    <mergeCell ref="A51:G51"/>
    <mergeCell ref="A61:G61"/>
    <mergeCell ref="A72:G73"/>
    <mergeCell ref="G74:G76"/>
    <mergeCell ref="A13:G13"/>
    <mergeCell ref="G6:G11"/>
    <mergeCell ref="A1:F1"/>
    <mergeCell ref="A2:F2"/>
    <mergeCell ref="A3:F3"/>
    <mergeCell ref="A4:F4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6"/>
  <sheetViews>
    <sheetView view="pageBreakPreview" zoomScale="60" zoomScaleNormal="100" workbookViewId="0">
      <selection sqref="A1:XFD1048576"/>
    </sheetView>
  </sheetViews>
  <sheetFormatPr defaultRowHeight="15"/>
  <cols>
    <col min="1" max="1" width="4.5703125" style="788" customWidth="1"/>
    <col min="2" max="2" width="32.5703125" style="788" customWidth="1"/>
    <col min="3" max="4" width="9.140625" style="788"/>
    <col min="5" max="5" width="13.140625" style="788" customWidth="1"/>
    <col min="6" max="6" width="12.85546875" style="788" customWidth="1"/>
    <col min="7" max="7" width="16.28515625" style="788" customWidth="1"/>
    <col min="8" max="8" width="9.140625" style="785"/>
    <col min="9" max="9" width="17.85546875" style="840" customWidth="1"/>
    <col min="10" max="10" width="18.85546875" style="788" customWidth="1"/>
    <col min="11" max="11" width="16.42578125" style="788" customWidth="1"/>
    <col min="12" max="15" width="9.140625" style="788" customWidth="1"/>
    <col min="16" max="16384" width="9.140625" style="788"/>
  </cols>
  <sheetData>
    <row r="1" spans="1:9" s="788" customFormat="1" ht="21">
      <c r="A1" s="648" t="s">
        <v>1121</v>
      </c>
      <c r="B1" s="648"/>
      <c r="C1" s="648"/>
      <c r="D1" s="648"/>
      <c r="E1" s="648"/>
      <c r="F1" s="648"/>
      <c r="G1" s="648"/>
      <c r="H1" s="648"/>
      <c r="I1" s="648"/>
    </row>
    <row r="2" spans="1:9" s="788" customFormat="1" ht="21">
      <c r="A2" s="700"/>
      <c r="B2" s="801" t="s">
        <v>1300</v>
      </c>
      <c r="C2" s="801"/>
      <c r="D2" s="801"/>
      <c r="E2" s="801"/>
      <c r="F2" s="801"/>
      <c r="G2" s="801"/>
      <c r="H2" s="801"/>
      <c r="I2" s="801"/>
    </row>
    <row r="3" spans="1:9" s="788" customFormat="1" ht="21">
      <c r="A3" s="700"/>
      <c r="B3" s="937" t="s">
        <v>1</v>
      </c>
      <c r="C3" s="937"/>
      <c r="D3" s="937"/>
      <c r="E3" s="937"/>
      <c r="F3" s="937"/>
      <c r="G3" s="937"/>
      <c r="H3" s="937"/>
      <c r="I3" s="700"/>
    </row>
    <row r="4" spans="1:9" s="788" customFormat="1" ht="15.75">
      <c r="A4" s="800" t="s">
        <v>2</v>
      </c>
      <c r="B4" s="800"/>
      <c r="C4" s="800"/>
      <c r="D4" s="800"/>
      <c r="E4" s="800"/>
      <c r="F4" s="800"/>
      <c r="G4" s="800"/>
      <c r="H4" s="800"/>
      <c r="I4" s="800"/>
    </row>
    <row r="5" spans="1:9" s="788" customFormat="1" ht="105">
      <c r="A5" s="699" t="s">
        <v>3</v>
      </c>
      <c r="B5" s="699" t="s">
        <v>387</v>
      </c>
      <c r="C5" s="699" t="s">
        <v>388</v>
      </c>
      <c r="D5" s="699" t="s">
        <v>389</v>
      </c>
      <c r="E5" s="699" t="s">
        <v>390</v>
      </c>
      <c r="F5" s="699" t="s">
        <v>391</v>
      </c>
      <c r="G5" s="699" t="s">
        <v>7</v>
      </c>
      <c r="H5" s="699" t="s">
        <v>8</v>
      </c>
      <c r="I5" s="699" t="s">
        <v>9</v>
      </c>
    </row>
    <row r="6" spans="1:9" s="788" customFormat="1">
      <c r="A6" s="700">
        <v>1</v>
      </c>
      <c r="B6" s="701" t="s">
        <v>392</v>
      </c>
      <c r="C6" s="702" t="s">
        <v>175</v>
      </c>
      <c r="D6" s="703" t="s">
        <v>393</v>
      </c>
      <c r="E6" s="703" t="s">
        <v>394</v>
      </c>
      <c r="F6" s="704" t="s">
        <v>13</v>
      </c>
      <c r="G6" s="704">
        <v>1984</v>
      </c>
      <c r="H6" s="704">
        <v>2</v>
      </c>
      <c r="I6" s="792"/>
    </row>
    <row r="7" spans="1:9" s="788" customFormat="1" ht="26.25">
      <c r="A7" s="700">
        <v>2</v>
      </c>
      <c r="B7" s="701" t="s">
        <v>395</v>
      </c>
      <c r="C7" s="702" t="s">
        <v>175</v>
      </c>
      <c r="D7" s="703" t="s">
        <v>396</v>
      </c>
      <c r="E7" s="703" t="s">
        <v>397</v>
      </c>
      <c r="F7" s="704" t="s">
        <v>13</v>
      </c>
      <c r="G7" s="704">
        <v>1996</v>
      </c>
      <c r="H7" s="704">
        <v>3</v>
      </c>
      <c r="I7" s="792"/>
    </row>
    <row r="8" spans="1:9" s="788" customFormat="1">
      <c r="A8" s="700">
        <v>3</v>
      </c>
      <c r="B8" s="701" t="s">
        <v>398</v>
      </c>
      <c r="C8" s="702" t="s">
        <v>175</v>
      </c>
      <c r="D8" s="703" t="s">
        <v>393</v>
      </c>
      <c r="E8" s="703" t="s">
        <v>399</v>
      </c>
      <c r="F8" s="704" t="s">
        <v>13</v>
      </c>
      <c r="G8" s="704">
        <v>2015</v>
      </c>
      <c r="H8" s="704">
        <v>2</v>
      </c>
      <c r="I8" s="792"/>
    </row>
    <row r="9" spans="1:9" s="788" customFormat="1" ht="26.25">
      <c r="A9" s="700">
        <v>4</v>
      </c>
      <c r="B9" s="701" t="s">
        <v>400</v>
      </c>
      <c r="C9" s="702" t="s">
        <v>175</v>
      </c>
      <c r="D9" s="703" t="s">
        <v>396</v>
      </c>
      <c r="E9" s="703" t="s">
        <v>401</v>
      </c>
      <c r="F9" s="704" t="s">
        <v>13</v>
      </c>
      <c r="G9" s="704">
        <v>1998</v>
      </c>
      <c r="H9" s="704">
        <v>0</v>
      </c>
      <c r="I9" s="792"/>
    </row>
    <row r="10" spans="1:9" s="788" customFormat="1" ht="26.25">
      <c r="A10" s="700">
        <v>5</v>
      </c>
      <c r="B10" s="701" t="s">
        <v>402</v>
      </c>
      <c r="C10" s="702" t="s">
        <v>175</v>
      </c>
      <c r="D10" s="703" t="s">
        <v>396</v>
      </c>
      <c r="E10" s="703" t="s">
        <v>403</v>
      </c>
      <c r="F10" s="704" t="s">
        <v>13</v>
      </c>
      <c r="G10" s="704">
        <v>2015</v>
      </c>
      <c r="H10" s="704">
        <v>0</v>
      </c>
      <c r="I10" s="792"/>
    </row>
    <row r="11" spans="1:9" s="788" customFormat="1">
      <c r="A11" s="700">
        <v>6</v>
      </c>
      <c r="B11" s="701" t="s">
        <v>404</v>
      </c>
      <c r="C11" s="702" t="s">
        <v>175</v>
      </c>
      <c r="D11" s="703" t="s">
        <v>396</v>
      </c>
      <c r="E11" s="703" t="s">
        <v>405</v>
      </c>
      <c r="F11" s="704" t="s">
        <v>13</v>
      </c>
      <c r="G11" s="704">
        <v>2015</v>
      </c>
      <c r="H11" s="704">
        <v>2</v>
      </c>
      <c r="I11" s="792"/>
    </row>
    <row r="12" spans="1:9" s="788" customFormat="1" ht="26.25">
      <c r="A12" s="700">
        <v>7</v>
      </c>
      <c r="B12" s="701" t="s">
        <v>406</v>
      </c>
      <c r="C12" s="702" t="s">
        <v>276</v>
      </c>
      <c r="D12" s="703" t="s">
        <v>396</v>
      </c>
      <c r="E12" s="703" t="s">
        <v>407</v>
      </c>
      <c r="F12" s="704" t="s">
        <v>13</v>
      </c>
      <c r="G12" s="704">
        <v>2015</v>
      </c>
      <c r="H12" s="704">
        <v>9</v>
      </c>
      <c r="I12" s="792"/>
    </row>
    <row r="13" spans="1:9" s="788" customFormat="1" ht="26.25">
      <c r="A13" s="700">
        <v>8</v>
      </c>
      <c r="B13" s="701" t="s">
        <v>408</v>
      </c>
      <c r="C13" s="702" t="s">
        <v>175</v>
      </c>
      <c r="D13" s="703" t="s">
        <v>396</v>
      </c>
      <c r="E13" s="703" t="s">
        <v>409</v>
      </c>
      <c r="F13" s="704" t="s">
        <v>13</v>
      </c>
      <c r="G13" s="704">
        <v>2020</v>
      </c>
      <c r="H13" s="704">
        <v>0</v>
      </c>
      <c r="I13" s="792"/>
    </row>
    <row r="14" spans="1:9" s="788" customFormat="1" ht="26.25">
      <c r="A14" s="700">
        <v>9</v>
      </c>
      <c r="B14" s="701" t="s">
        <v>410</v>
      </c>
      <c r="C14" s="702" t="s">
        <v>175</v>
      </c>
      <c r="D14" s="703" t="s">
        <v>393</v>
      </c>
      <c r="E14" s="703" t="s">
        <v>411</v>
      </c>
      <c r="F14" s="704" t="s">
        <v>13</v>
      </c>
      <c r="G14" s="704">
        <v>2021</v>
      </c>
      <c r="H14" s="704">
        <v>0</v>
      </c>
      <c r="I14" s="792"/>
    </row>
    <row r="15" spans="1:9" s="788" customFormat="1">
      <c r="A15" s="700"/>
      <c r="B15" s="700"/>
      <c r="C15" s="700"/>
      <c r="D15" s="700"/>
      <c r="E15" s="700"/>
      <c r="F15" s="700"/>
      <c r="G15" s="700"/>
      <c r="H15" s="721">
        <f>SUM(H6:H14)</f>
        <v>18</v>
      </c>
      <c r="I15" s="700"/>
    </row>
    <row r="16" spans="1:9" s="788" customFormat="1" ht="18.75">
      <c r="A16" s="809" t="s">
        <v>412</v>
      </c>
      <c r="B16" s="809"/>
      <c r="C16" s="809"/>
      <c r="D16" s="809"/>
      <c r="E16" s="809"/>
      <c r="F16" s="809"/>
      <c r="G16" s="809"/>
      <c r="H16" s="809"/>
      <c r="I16" s="809"/>
    </row>
    <row r="17" spans="1:9" s="788" customFormat="1" ht="110.25">
      <c r="A17" s="708" t="s">
        <v>3</v>
      </c>
      <c r="B17" s="230" t="s">
        <v>387</v>
      </c>
      <c r="C17" s="230" t="s">
        <v>413</v>
      </c>
      <c r="D17" s="230" t="s">
        <v>389</v>
      </c>
      <c r="E17" s="230" t="s">
        <v>414</v>
      </c>
      <c r="F17" s="230" t="s">
        <v>391</v>
      </c>
      <c r="G17" s="709" t="s">
        <v>7</v>
      </c>
      <c r="H17" s="230" t="s">
        <v>415</v>
      </c>
      <c r="I17" s="708" t="s">
        <v>9</v>
      </c>
    </row>
    <row r="18" spans="1:9" s="788" customFormat="1" ht="63">
      <c r="A18" s="710">
        <v>1</v>
      </c>
      <c r="B18" s="26" t="s">
        <v>416</v>
      </c>
      <c r="C18" s="710" t="s">
        <v>417</v>
      </c>
      <c r="D18" s="710" t="s">
        <v>418</v>
      </c>
      <c r="E18" s="710">
        <v>86.4</v>
      </c>
      <c r="F18" s="710" t="s">
        <v>23</v>
      </c>
      <c r="G18" s="710">
        <v>1988</v>
      </c>
      <c r="H18" s="710">
        <v>2</v>
      </c>
      <c r="I18" s="797"/>
    </row>
    <row r="19" spans="1:9" s="788" customFormat="1" ht="94.5">
      <c r="A19" s="710">
        <v>2</v>
      </c>
      <c r="B19" s="711" t="s">
        <v>419</v>
      </c>
      <c r="C19" s="710" t="s">
        <v>417</v>
      </c>
      <c r="D19" s="710" t="s">
        <v>418</v>
      </c>
      <c r="E19" s="710">
        <v>46.6</v>
      </c>
      <c r="F19" s="710" t="s">
        <v>23</v>
      </c>
      <c r="G19" s="710">
        <v>1988</v>
      </c>
      <c r="H19" s="710" t="s">
        <v>420</v>
      </c>
      <c r="I19" s="797"/>
    </row>
    <row r="20" spans="1:9" s="788" customFormat="1" ht="31.5">
      <c r="A20" s="710">
        <v>3</v>
      </c>
      <c r="B20" s="26" t="s">
        <v>421</v>
      </c>
      <c r="C20" s="710" t="s">
        <v>77</v>
      </c>
      <c r="D20" s="710" t="s">
        <v>422</v>
      </c>
      <c r="E20" s="710">
        <v>14.624000000000001</v>
      </c>
      <c r="F20" s="710" t="s">
        <v>23</v>
      </c>
      <c r="G20" s="710" t="s">
        <v>423</v>
      </c>
      <c r="H20" s="710">
        <v>1</v>
      </c>
      <c r="I20" s="797"/>
    </row>
    <row r="21" spans="1:9" s="788" customFormat="1" ht="47.25">
      <c r="A21" s="710">
        <v>4</v>
      </c>
      <c r="B21" s="26" t="s">
        <v>424</v>
      </c>
      <c r="C21" s="710" t="s">
        <v>77</v>
      </c>
      <c r="D21" s="710" t="s">
        <v>422</v>
      </c>
      <c r="E21" s="710">
        <v>21.44</v>
      </c>
      <c r="F21" s="710" t="s">
        <v>23</v>
      </c>
      <c r="G21" s="710" t="s">
        <v>423</v>
      </c>
      <c r="H21" s="710">
        <v>1</v>
      </c>
      <c r="I21" s="797"/>
    </row>
    <row r="22" spans="1:9" s="788" customFormat="1" ht="47.25">
      <c r="A22" s="710">
        <v>5</v>
      </c>
      <c r="B22" s="26" t="s">
        <v>425</v>
      </c>
      <c r="C22" s="710" t="s">
        <v>77</v>
      </c>
      <c r="D22" s="710" t="s">
        <v>418</v>
      </c>
      <c r="E22" s="710">
        <v>11</v>
      </c>
      <c r="F22" s="710" t="s">
        <v>23</v>
      </c>
      <c r="G22" s="710" t="s">
        <v>426</v>
      </c>
      <c r="H22" s="710" t="s">
        <v>420</v>
      </c>
      <c r="I22" s="797"/>
    </row>
    <row r="23" spans="1:9" s="788" customFormat="1" ht="47.25">
      <c r="A23" s="710">
        <v>6</v>
      </c>
      <c r="B23" s="712" t="s">
        <v>427</v>
      </c>
      <c r="C23" s="710" t="s">
        <v>77</v>
      </c>
      <c r="D23" s="710" t="s">
        <v>418</v>
      </c>
      <c r="E23" s="710">
        <v>60.648000000000003</v>
      </c>
      <c r="F23" s="710" t="s">
        <v>23</v>
      </c>
      <c r="G23" s="348">
        <v>1996</v>
      </c>
      <c r="H23" s="713">
        <v>1</v>
      </c>
      <c r="I23" s="797"/>
    </row>
    <row r="24" spans="1:9" s="788" customFormat="1" ht="31.5">
      <c r="A24" s="710">
        <v>7</v>
      </c>
      <c r="B24" s="712" t="s">
        <v>428</v>
      </c>
      <c r="C24" s="710" t="s">
        <v>77</v>
      </c>
      <c r="D24" s="710" t="s">
        <v>418</v>
      </c>
      <c r="E24" s="710">
        <v>3.1080000000000001</v>
      </c>
      <c r="F24" s="710" t="s">
        <v>23</v>
      </c>
      <c r="G24" s="348">
        <v>2000</v>
      </c>
      <c r="H24" s="713"/>
      <c r="I24" s="797"/>
    </row>
    <row r="25" spans="1:9" s="788" customFormat="1" ht="31.5">
      <c r="A25" s="710">
        <v>8</v>
      </c>
      <c r="B25" s="26" t="s">
        <v>429</v>
      </c>
      <c r="C25" s="710" t="s">
        <v>77</v>
      </c>
      <c r="D25" s="710" t="s">
        <v>418</v>
      </c>
      <c r="E25" s="710">
        <v>31.44</v>
      </c>
      <c r="F25" s="710" t="s">
        <v>23</v>
      </c>
      <c r="G25" s="710" t="s">
        <v>35</v>
      </c>
      <c r="H25" s="710" t="s">
        <v>420</v>
      </c>
      <c r="I25" s="797"/>
    </row>
    <row r="26" spans="1:9" s="788" customFormat="1" ht="31.5">
      <c r="A26" s="710">
        <v>9</v>
      </c>
      <c r="B26" s="26" t="s">
        <v>430</v>
      </c>
      <c r="C26" s="710" t="s">
        <v>77</v>
      </c>
      <c r="D26" s="710" t="s">
        <v>418</v>
      </c>
      <c r="E26" s="710">
        <v>18.420000000000002</v>
      </c>
      <c r="F26" s="710" t="s">
        <v>23</v>
      </c>
      <c r="G26" s="710" t="s">
        <v>114</v>
      </c>
      <c r="H26" s="710" t="s">
        <v>420</v>
      </c>
      <c r="I26" s="797"/>
    </row>
    <row r="27" spans="1:9" s="788" customFormat="1" ht="47.25">
      <c r="A27" s="710">
        <v>10</v>
      </c>
      <c r="B27" s="26" t="s">
        <v>431</v>
      </c>
      <c r="C27" s="710" t="s">
        <v>77</v>
      </c>
      <c r="D27" s="710" t="s">
        <v>418</v>
      </c>
      <c r="E27" s="710">
        <v>15.628</v>
      </c>
      <c r="F27" s="710" t="s">
        <v>23</v>
      </c>
      <c r="G27" s="710" t="s">
        <v>35</v>
      </c>
      <c r="H27" s="710" t="s">
        <v>420</v>
      </c>
      <c r="I27" s="797"/>
    </row>
    <row r="28" spans="1:9" s="788" customFormat="1" ht="31.5">
      <c r="A28" s="710">
        <v>11</v>
      </c>
      <c r="B28" s="26" t="s">
        <v>432</v>
      </c>
      <c r="C28" s="710" t="s">
        <v>417</v>
      </c>
      <c r="D28" s="710" t="s">
        <v>418</v>
      </c>
      <c r="E28" s="348">
        <v>61.28</v>
      </c>
      <c r="F28" s="710" t="s">
        <v>23</v>
      </c>
      <c r="G28" s="710" t="s">
        <v>433</v>
      </c>
      <c r="H28" s="710" t="s">
        <v>420</v>
      </c>
      <c r="I28" s="797"/>
    </row>
    <row r="29" spans="1:9" s="788" customFormat="1" ht="31.5">
      <c r="A29" s="710">
        <v>12</v>
      </c>
      <c r="B29" s="26" t="s">
        <v>434</v>
      </c>
      <c r="C29" s="348" t="s">
        <v>417</v>
      </c>
      <c r="D29" s="348" t="s">
        <v>418</v>
      </c>
      <c r="E29" s="348" t="s">
        <v>435</v>
      </c>
      <c r="F29" s="348" t="s">
        <v>23</v>
      </c>
      <c r="G29" s="348" t="s">
        <v>436</v>
      </c>
      <c r="H29" s="348" t="s">
        <v>437</v>
      </c>
      <c r="I29" s="797"/>
    </row>
    <row r="30" spans="1:9" s="788" customFormat="1" ht="31.5">
      <c r="A30" s="710">
        <v>13</v>
      </c>
      <c r="B30" s="26" t="s">
        <v>438</v>
      </c>
      <c r="C30" s="710" t="s">
        <v>417</v>
      </c>
      <c r="D30" s="710" t="s">
        <v>418</v>
      </c>
      <c r="E30" s="348">
        <v>30.2</v>
      </c>
      <c r="F30" s="710" t="s">
        <v>23</v>
      </c>
      <c r="G30" s="710" t="s">
        <v>265</v>
      </c>
      <c r="H30" s="710" t="s">
        <v>420</v>
      </c>
      <c r="I30" s="797"/>
    </row>
    <row r="31" spans="1:9" s="788" customFormat="1">
      <c r="A31" s="700"/>
      <c r="B31" s="700"/>
      <c r="C31" s="700"/>
      <c r="D31" s="700"/>
      <c r="E31" s="700"/>
      <c r="F31" s="700"/>
      <c r="G31" s="700"/>
      <c r="H31" s="753">
        <v>5</v>
      </c>
      <c r="I31" s="700"/>
    </row>
    <row r="32" spans="1:9" s="788" customFormat="1" ht="18.75">
      <c r="A32" s="809" t="s">
        <v>38</v>
      </c>
      <c r="B32" s="809"/>
      <c r="C32" s="809"/>
      <c r="D32" s="809"/>
      <c r="E32" s="809"/>
      <c r="F32" s="809"/>
      <c r="G32" s="809"/>
      <c r="H32" s="809"/>
      <c r="I32" s="809"/>
    </row>
    <row r="33" spans="1:9" s="788" customFormat="1" ht="21">
      <c r="A33" s="992" t="s">
        <v>1317</v>
      </c>
      <c r="B33" s="996"/>
      <c r="C33" s="996"/>
      <c r="D33" s="996"/>
      <c r="E33" s="996"/>
      <c r="F33" s="996"/>
      <c r="G33" s="996"/>
      <c r="H33" s="996"/>
      <c r="I33" s="996"/>
    </row>
    <row r="34" spans="1:9" s="788" customFormat="1" ht="120">
      <c r="A34" s="699" t="s">
        <v>3</v>
      </c>
      <c r="B34" s="699" t="s">
        <v>387</v>
      </c>
      <c r="C34" s="699" t="s">
        <v>388</v>
      </c>
      <c r="D34" s="699" t="s">
        <v>389</v>
      </c>
      <c r="E34" s="699" t="s">
        <v>390</v>
      </c>
      <c r="F34" s="699" t="s">
        <v>391</v>
      </c>
      <c r="G34" s="699" t="s">
        <v>1318</v>
      </c>
      <c r="H34" s="699" t="s">
        <v>8</v>
      </c>
      <c r="I34" s="699" t="s">
        <v>9</v>
      </c>
    </row>
    <row r="35" spans="1:9" s="788" customFormat="1">
      <c r="A35" s="716">
        <v>1</v>
      </c>
      <c r="B35" s="717" t="s">
        <v>440</v>
      </c>
      <c r="C35" s="717" t="s">
        <v>276</v>
      </c>
      <c r="D35" s="716">
        <v>2</v>
      </c>
      <c r="E35" s="716">
        <v>144</v>
      </c>
      <c r="F35" s="716" t="s">
        <v>23</v>
      </c>
      <c r="G35" s="715" t="s">
        <v>441</v>
      </c>
      <c r="H35" s="716">
        <v>12</v>
      </c>
      <c r="I35" s="792"/>
    </row>
    <row r="36" spans="1:9" s="788" customFormat="1">
      <c r="A36" s="716"/>
      <c r="B36" s="717"/>
      <c r="C36" s="717"/>
      <c r="D36" s="716"/>
      <c r="E36" s="716"/>
      <c r="F36" s="716"/>
      <c r="G36" s="715" t="s">
        <v>442</v>
      </c>
      <c r="H36" s="716"/>
      <c r="I36" s="792"/>
    </row>
    <row r="37" spans="1:9" s="788" customFormat="1">
      <c r="A37" s="716"/>
      <c r="B37" s="717"/>
      <c r="C37" s="717"/>
      <c r="D37" s="716"/>
      <c r="E37" s="716"/>
      <c r="F37" s="716"/>
      <c r="G37" s="715" t="s">
        <v>443</v>
      </c>
      <c r="H37" s="716"/>
      <c r="I37" s="792"/>
    </row>
    <row r="38" spans="1:9" s="788" customFormat="1">
      <c r="A38" s="716"/>
      <c r="B38" s="717"/>
      <c r="C38" s="717"/>
      <c r="D38" s="716"/>
      <c r="E38" s="716"/>
      <c r="F38" s="716"/>
      <c r="G38" s="715" t="s">
        <v>444</v>
      </c>
      <c r="H38" s="716"/>
      <c r="I38" s="792"/>
    </row>
    <row r="39" spans="1:9" s="788" customFormat="1">
      <c r="A39" s="716">
        <v>2</v>
      </c>
      <c r="B39" s="718" t="s">
        <v>445</v>
      </c>
      <c r="C39" s="718" t="s">
        <v>446</v>
      </c>
      <c r="D39" s="716">
        <v>2</v>
      </c>
      <c r="E39" s="716">
        <v>24</v>
      </c>
      <c r="F39" s="716" t="s">
        <v>23</v>
      </c>
      <c r="G39" s="715" t="s">
        <v>447</v>
      </c>
      <c r="H39" s="716">
        <v>2</v>
      </c>
      <c r="I39" s="792"/>
    </row>
    <row r="40" spans="1:9" s="788" customFormat="1">
      <c r="A40" s="716"/>
      <c r="B40" s="718"/>
      <c r="C40" s="718"/>
      <c r="D40" s="716"/>
      <c r="E40" s="716"/>
      <c r="F40" s="716"/>
      <c r="G40" s="715" t="s">
        <v>448</v>
      </c>
      <c r="H40" s="716"/>
      <c r="I40" s="792"/>
    </row>
    <row r="41" spans="1:9" s="788" customFormat="1">
      <c r="A41" s="715">
        <v>3</v>
      </c>
      <c r="B41" s="719" t="s">
        <v>449</v>
      </c>
      <c r="C41" s="719" t="s">
        <v>446</v>
      </c>
      <c r="D41" s="715">
        <v>2</v>
      </c>
      <c r="E41" s="715">
        <v>36</v>
      </c>
      <c r="F41" s="715" t="s">
        <v>23</v>
      </c>
      <c r="G41" s="715" t="s">
        <v>450</v>
      </c>
      <c r="H41" s="715">
        <v>3</v>
      </c>
      <c r="I41" s="792"/>
    </row>
    <row r="42" spans="1:9" s="788" customFormat="1" ht="30">
      <c r="A42" s="715">
        <v>4</v>
      </c>
      <c r="B42" s="719" t="s">
        <v>451</v>
      </c>
      <c r="C42" s="719" t="s">
        <v>452</v>
      </c>
      <c r="D42" s="715">
        <v>2</v>
      </c>
      <c r="E42" s="715">
        <v>40</v>
      </c>
      <c r="F42" s="715" t="s">
        <v>23</v>
      </c>
      <c r="G42" s="715" t="s">
        <v>453</v>
      </c>
      <c r="H42" s="715">
        <v>3</v>
      </c>
      <c r="I42" s="792"/>
    </row>
    <row r="43" spans="1:9" s="788" customFormat="1">
      <c r="A43" s="700"/>
      <c r="B43" s="700"/>
      <c r="C43" s="700"/>
      <c r="D43" s="700"/>
      <c r="E43" s="700"/>
      <c r="F43" s="700"/>
      <c r="G43" s="700"/>
      <c r="H43" s="721">
        <f>SUM(H35:H42)</f>
        <v>20</v>
      </c>
      <c r="I43" s="700"/>
    </row>
    <row r="44" spans="1:9" s="788" customFormat="1" ht="18.75">
      <c r="A44" s="809" t="s">
        <v>1319</v>
      </c>
      <c r="B44" s="809"/>
      <c r="C44" s="809"/>
      <c r="D44" s="809"/>
      <c r="E44" s="809"/>
      <c r="F44" s="809"/>
      <c r="G44" s="809"/>
      <c r="H44" s="809"/>
      <c r="I44" s="809"/>
    </row>
    <row r="45" spans="1:9" s="788" customFormat="1" ht="90">
      <c r="A45" s="699" t="s">
        <v>3</v>
      </c>
      <c r="B45" s="699" t="s">
        <v>45</v>
      </c>
      <c r="C45" s="699" t="s">
        <v>388</v>
      </c>
      <c r="D45" s="699" t="s">
        <v>389</v>
      </c>
      <c r="E45" s="699" t="s">
        <v>390</v>
      </c>
      <c r="F45" s="699" t="s">
        <v>46</v>
      </c>
      <c r="G45" s="699" t="s">
        <v>47</v>
      </c>
      <c r="H45" s="720" t="s">
        <v>8</v>
      </c>
      <c r="I45" s="699" t="s">
        <v>9</v>
      </c>
    </row>
    <row r="46" spans="1:9" s="788" customFormat="1">
      <c r="A46" s="721">
        <v>1</v>
      </c>
      <c r="B46" s="719" t="s">
        <v>454</v>
      </c>
      <c r="C46" s="700" t="s">
        <v>135</v>
      </c>
      <c r="D46" s="722">
        <v>2</v>
      </c>
      <c r="E46" s="722">
        <v>46.067999999999998</v>
      </c>
      <c r="F46" s="715" t="s">
        <v>80</v>
      </c>
      <c r="G46" s="715" t="s">
        <v>455</v>
      </c>
      <c r="H46" s="715">
        <v>5</v>
      </c>
      <c r="I46" s="792"/>
    </row>
    <row r="47" spans="1:9" s="788" customFormat="1" ht="30">
      <c r="A47" s="721">
        <v>2</v>
      </c>
      <c r="B47" s="719" t="s">
        <v>456</v>
      </c>
      <c r="C47" s="700" t="s">
        <v>1320</v>
      </c>
      <c r="D47" s="722">
        <v>4</v>
      </c>
      <c r="E47" s="722">
        <v>45.664000000000001</v>
      </c>
      <c r="F47" s="715" t="s">
        <v>80</v>
      </c>
      <c r="G47" s="715" t="s">
        <v>457</v>
      </c>
      <c r="H47" s="715">
        <v>0</v>
      </c>
      <c r="I47" s="792"/>
    </row>
    <row r="48" spans="1:9" s="788" customFormat="1" ht="75">
      <c r="A48" s="721">
        <v>3</v>
      </c>
      <c r="B48" s="719" t="s">
        <v>458</v>
      </c>
      <c r="C48" s="700" t="s">
        <v>135</v>
      </c>
      <c r="D48" s="722">
        <v>2</v>
      </c>
      <c r="E48" s="722">
        <v>41.6</v>
      </c>
      <c r="F48" s="715" t="s">
        <v>80</v>
      </c>
      <c r="G48" s="715">
        <v>1990</v>
      </c>
      <c r="H48" s="715">
        <v>0</v>
      </c>
      <c r="I48" s="792"/>
    </row>
    <row r="49" spans="1:9" s="788" customFormat="1">
      <c r="A49" s="721">
        <v>4</v>
      </c>
      <c r="B49" s="719" t="s">
        <v>459</v>
      </c>
      <c r="C49" s="700" t="s">
        <v>138</v>
      </c>
      <c r="D49" s="722">
        <v>1</v>
      </c>
      <c r="E49" s="722">
        <v>68.954999999999998</v>
      </c>
      <c r="F49" s="715" t="s">
        <v>80</v>
      </c>
      <c r="G49" s="715">
        <v>1982</v>
      </c>
      <c r="H49" s="715">
        <v>2</v>
      </c>
      <c r="I49" s="792"/>
    </row>
    <row r="50" spans="1:9" s="788" customFormat="1">
      <c r="A50" s="721">
        <v>5</v>
      </c>
      <c r="B50" s="719" t="s">
        <v>460</v>
      </c>
      <c r="C50" s="700" t="s">
        <v>138</v>
      </c>
      <c r="D50" s="722">
        <v>1</v>
      </c>
      <c r="E50" s="722">
        <v>17.184999999999999</v>
      </c>
      <c r="F50" s="715" t="s">
        <v>80</v>
      </c>
      <c r="G50" s="715">
        <v>1969</v>
      </c>
      <c r="H50" s="715">
        <v>0</v>
      </c>
      <c r="I50" s="792"/>
    </row>
    <row r="51" spans="1:9" s="788" customFormat="1" ht="30">
      <c r="A51" s="721">
        <v>6</v>
      </c>
      <c r="B51" s="719" t="s">
        <v>461</v>
      </c>
      <c r="C51" s="700" t="s">
        <v>138</v>
      </c>
      <c r="D51" s="722">
        <v>1</v>
      </c>
      <c r="E51" s="722">
        <v>11.346</v>
      </c>
      <c r="F51" s="715" t="s">
        <v>80</v>
      </c>
      <c r="G51" s="715">
        <v>2004</v>
      </c>
      <c r="H51" s="715">
        <v>0</v>
      </c>
      <c r="I51" s="792"/>
    </row>
    <row r="52" spans="1:9" s="788" customFormat="1">
      <c r="A52" s="721">
        <v>7</v>
      </c>
      <c r="B52" s="719" t="s">
        <v>462</v>
      </c>
      <c r="C52" s="700" t="s">
        <v>138</v>
      </c>
      <c r="D52" s="722">
        <v>2</v>
      </c>
      <c r="E52" s="722">
        <v>39.36</v>
      </c>
      <c r="F52" s="715" t="s">
        <v>80</v>
      </c>
      <c r="G52" s="715" t="s">
        <v>463</v>
      </c>
      <c r="H52" s="715">
        <v>2</v>
      </c>
      <c r="I52" s="792"/>
    </row>
    <row r="53" spans="1:9" s="788" customFormat="1">
      <c r="A53" s="721">
        <v>8</v>
      </c>
      <c r="B53" s="719" t="s">
        <v>464</v>
      </c>
      <c r="C53" s="700" t="s">
        <v>138</v>
      </c>
      <c r="D53" s="722">
        <v>1</v>
      </c>
      <c r="E53" s="722">
        <v>20.247</v>
      </c>
      <c r="F53" s="715" t="s">
        <v>80</v>
      </c>
      <c r="G53" s="715" t="s">
        <v>61</v>
      </c>
      <c r="H53" s="715">
        <v>2</v>
      </c>
      <c r="I53" s="792"/>
    </row>
    <row r="54" spans="1:9" s="788" customFormat="1" ht="30">
      <c r="A54" s="721">
        <v>9</v>
      </c>
      <c r="B54" s="719" t="s">
        <v>465</v>
      </c>
      <c r="C54" s="700">
        <v>132</v>
      </c>
      <c r="D54" s="722">
        <v>2</v>
      </c>
      <c r="E54" s="722">
        <v>2.2160000000000002</v>
      </c>
      <c r="F54" s="715" t="s">
        <v>80</v>
      </c>
      <c r="G54" s="715" t="s">
        <v>63</v>
      </c>
      <c r="H54" s="715">
        <v>0</v>
      </c>
      <c r="I54" s="792"/>
    </row>
    <row r="55" spans="1:9" s="788" customFormat="1">
      <c r="A55" s="700"/>
      <c r="B55" s="700"/>
      <c r="C55" s="700"/>
      <c r="D55" s="700"/>
      <c r="E55" s="700"/>
      <c r="F55" s="700"/>
      <c r="G55" s="700"/>
      <c r="H55" s="721">
        <f>SUM(H46:H54)</f>
        <v>11</v>
      </c>
      <c r="I55" s="700"/>
    </row>
    <row r="56" spans="1:9" s="788" customFormat="1" ht="18.75">
      <c r="A56" s="809" t="s">
        <v>466</v>
      </c>
      <c r="B56" s="809"/>
      <c r="C56" s="809"/>
      <c r="D56" s="809"/>
      <c r="E56" s="809"/>
      <c r="F56" s="809"/>
      <c r="G56" s="809"/>
      <c r="H56" s="809"/>
      <c r="I56" s="809"/>
    </row>
    <row r="57" spans="1:9" s="788" customFormat="1" ht="90">
      <c r="A57" s="699" t="s">
        <v>3</v>
      </c>
      <c r="B57" s="699" t="s">
        <v>45</v>
      </c>
      <c r="C57" s="699" t="s">
        <v>388</v>
      </c>
      <c r="D57" s="699" t="s">
        <v>389</v>
      </c>
      <c r="E57" s="699" t="s">
        <v>390</v>
      </c>
      <c r="F57" s="699" t="s">
        <v>46</v>
      </c>
      <c r="G57" s="699" t="s">
        <v>47</v>
      </c>
      <c r="H57" s="720" t="s">
        <v>8</v>
      </c>
      <c r="I57" s="699" t="s">
        <v>9</v>
      </c>
    </row>
    <row r="58" spans="1:9" s="788" customFormat="1">
      <c r="A58" s="755" t="s">
        <v>437</v>
      </c>
      <c r="B58" s="755"/>
      <c r="C58" s="755"/>
      <c r="D58" s="755"/>
      <c r="E58" s="755"/>
      <c r="F58" s="755"/>
      <c r="G58" s="755"/>
      <c r="H58" s="755"/>
      <c r="I58" s="755"/>
    </row>
    <row r="59" spans="1:9" s="788" customFormat="1">
      <c r="A59" s="700"/>
      <c r="B59" s="700"/>
      <c r="C59" s="700"/>
      <c r="D59" s="700"/>
      <c r="E59" s="700"/>
      <c r="F59" s="700"/>
      <c r="G59" s="700"/>
      <c r="H59" s="700"/>
      <c r="I59" s="700"/>
    </row>
    <row r="60" spans="1:9" s="788" customFormat="1" ht="18.75">
      <c r="A60" s="809" t="s">
        <v>467</v>
      </c>
      <c r="B60" s="809"/>
      <c r="C60" s="809"/>
      <c r="D60" s="809"/>
      <c r="E60" s="809"/>
      <c r="F60" s="809"/>
      <c r="G60" s="809"/>
      <c r="H60" s="809"/>
      <c r="I60" s="809"/>
    </row>
    <row r="61" spans="1:9" s="788" customFormat="1" ht="90">
      <c r="A61" s="699" t="s">
        <v>3</v>
      </c>
      <c r="B61" s="699" t="s">
        <v>45</v>
      </c>
      <c r="C61" s="699" t="s">
        <v>388</v>
      </c>
      <c r="D61" s="699" t="s">
        <v>389</v>
      </c>
      <c r="E61" s="699" t="s">
        <v>390</v>
      </c>
      <c r="F61" s="699" t="s">
        <v>46</v>
      </c>
      <c r="G61" s="699" t="s">
        <v>47</v>
      </c>
      <c r="H61" s="720" t="s">
        <v>8</v>
      </c>
      <c r="I61" s="699" t="s">
        <v>9</v>
      </c>
    </row>
    <row r="62" spans="1:9" s="788" customFormat="1">
      <c r="A62" s="755" t="s">
        <v>437</v>
      </c>
      <c r="B62" s="755"/>
      <c r="C62" s="755"/>
      <c r="D62" s="755"/>
      <c r="E62" s="755"/>
      <c r="F62" s="755"/>
      <c r="G62" s="755"/>
      <c r="H62" s="755"/>
      <c r="I62" s="755"/>
    </row>
    <row r="63" spans="1:9" s="788" customFormat="1" ht="18.75">
      <c r="A63" s="809"/>
      <c r="B63" s="809"/>
      <c r="C63" s="809"/>
      <c r="D63" s="809"/>
      <c r="E63" s="809"/>
      <c r="F63" s="809"/>
      <c r="G63" s="809"/>
      <c r="H63" s="809"/>
      <c r="I63" s="809"/>
    </row>
    <row r="64" spans="1:9" s="788" customFormat="1">
      <c r="A64" s="700"/>
      <c r="B64" s="700"/>
      <c r="C64" s="700"/>
      <c r="D64" s="700"/>
      <c r="E64" s="700"/>
      <c r="F64" s="700"/>
      <c r="G64" s="700"/>
      <c r="H64" s="700"/>
      <c r="I64" s="700"/>
    </row>
    <row r="65" spans="1:9" s="788" customFormat="1">
      <c r="A65" s="937" t="s">
        <v>1225</v>
      </c>
      <c r="B65" s="937"/>
      <c r="C65" s="937"/>
      <c r="D65" s="937"/>
      <c r="E65" s="937"/>
      <c r="F65" s="937"/>
      <c r="G65" s="937"/>
      <c r="H65" s="700"/>
      <c r="I65" s="700"/>
    </row>
    <row r="66" spans="1:9" s="788" customFormat="1">
      <c r="A66" s="937"/>
      <c r="B66" s="937"/>
      <c r="C66" s="937"/>
      <c r="D66" s="937"/>
      <c r="E66" s="937"/>
      <c r="F66" s="937"/>
      <c r="G66" s="937"/>
      <c r="H66" s="700"/>
      <c r="I66" s="700"/>
    </row>
    <row r="67" spans="1:9" s="788" customFormat="1" ht="225">
      <c r="A67" s="723" t="s">
        <v>3</v>
      </c>
      <c r="B67" s="230" t="s">
        <v>99</v>
      </c>
      <c r="C67" s="723" t="s">
        <v>388</v>
      </c>
      <c r="D67" s="723" t="s">
        <v>389</v>
      </c>
      <c r="E67" s="723" t="s">
        <v>390</v>
      </c>
      <c r="F67" s="723" t="s">
        <v>391</v>
      </c>
      <c r="G67" s="723" t="s">
        <v>7</v>
      </c>
      <c r="H67" s="723" t="s">
        <v>8</v>
      </c>
      <c r="I67" s="723" t="s">
        <v>9</v>
      </c>
    </row>
    <row r="68" spans="1:9" s="788" customFormat="1">
      <c r="A68" s="717" t="s">
        <v>100</v>
      </c>
      <c r="B68" s="717"/>
      <c r="C68" s="717"/>
      <c r="D68" s="717"/>
      <c r="E68" s="717"/>
      <c r="F68" s="717"/>
      <c r="G68" s="717"/>
      <c r="H68" s="717"/>
      <c r="I68" s="717"/>
    </row>
    <row r="69" spans="1:9" s="788" customFormat="1" ht="30">
      <c r="A69" s="715">
        <v>1</v>
      </c>
      <c r="B69" s="724" t="s">
        <v>468</v>
      </c>
      <c r="C69" s="725" t="s">
        <v>186</v>
      </c>
      <c r="D69" s="726">
        <v>2</v>
      </c>
      <c r="E69" s="726">
        <v>11</v>
      </c>
      <c r="F69" s="726" t="s">
        <v>80</v>
      </c>
      <c r="G69" s="726">
        <v>2004</v>
      </c>
      <c r="H69" s="725">
        <v>0</v>
      </c>
      <c r="I69" s="815"/>
    </row>
    <row r="70" spans="1:9" s="788" customFormat="1">
      <c r="A70" s="715">
        <v>2</v>
      </c>
      <c r="B70" s="724" t="s">
        <v>469</v>
      </c>
      <c r="C70" s="725" t="s">
        <v>186</v>
      </c>
      <c r="D70" s="726">
        <v>2</v>
      </c>
      <c r="E70" s="726">
        <v>9.5</v>
      </c>
      <c r="F70" s="726" t="s">
        <v>80</v>
      </c>
      <c r="G70" s="726" t="s">
        <v>470</v>
      </c>
      <c r="H70" s="725">
        <v>0</v>
      </c>
      <c r="I70" s="815"/>
    </row>
    <row r="71" spans="1:9" s="788" customFormat="1" ht="30">
      <c r="A71" s="715">
        <v>3</v>
      </c>
      <c r="B71" s="724" t="s">
        <v>471</v>
      </c>
      <c r="C71" s="725" t="s">
        <v>204</v>
      </c>
      <c r="D71" s="726">
        <v>1</v>
      </c>
      <c r="E71" s="726">
        <v>19.8</v>
      </c>
      <c r="F71" s="726" t="s">
        <v>80</v>
      </c>
      <c r="G71" s="726" t="s">
        <v>105</v>
      </c>
      <c r="H71" s="725">
        <v>0</v>
      </c>
      <c r="I71" s="815"/>
    </row>
    <row r="72" spans="1:9" s="788" customFormat="1">
      <c r="A72" s="715">
        <v>4</v>
      </c>
      <c r="B72" s="724" t="s">
        <v>472</v>
      </c>
      <c r="C72" s="725" t="s">
        <v>204</v>
      </c>
      <c r="D72" s="726">
        <v>2</v>
      </c>
      <c r="E72" s="726">
        <v>11.8</v>
      </c>
      <c r="F72" s="726" t="s">
        <v>80</v>
      </c>
      <c r="G72" s="726" t="s">
        <v>110</v>
      </c>
      <c r="H72" s="725">
        <v>2</v>
      </c>
      <c r="I72" s="815"/>
    </row>
    <row r="73" spans="1:9" s="788" customFormat="1" ht="30">
      <c r="A73" s="715">
        <v>5</v>
      </c>
      <c r="B73" s="724" t="s">
        <v>473</v>
      </c>
      <c r="C73" s="725" t="s">
        <v>204</v>
      </c>
      <c r="D73" s="726">
        <v>1</v>
      </c>
      <c r="E73" s="726">
        <v>35.68</v>
      </c>
      <c r="F73" s="726" t="s">
        <v>80</v>
      </c>
      <c r="G73" s="726">
        <v>1996</v>
      </c>
      <c r="H73" s="725">
        <v>5</v>
      </c>
      <c r="I73" s="815"/>
    </row>
    <row r="74" spans="1:9" s="788" customFormat="1">
      <c r="A74" s="715">
        <v>6</v>
      </c>
      <c r="B74" s="724" t="s">
        <v>474</v>
      </c>
      <c r="C74" s="725" t="s">
        <v>204</v>
      </c>
      <c r="D74" s="726">
        <v>1</v>
      </c>
      <c r="E74" s="726">
        <v>16.54</v>
      </c>
      <c r="F74" s="726" t="s">
        <v>80</v>
      </c>
      <c r="G74" s="726">
        <v>2011</v>
      </c>
      <c r="H74" s="725">
        <v>2</v>
      </c>
      <c r="I74" s="815"/>
    </row>
    <row r="75" spans="1:9" s="788" customFormat="1" ht="30">
      <c r="A75" s="715">
        <v>7</v>
      </c>
      <c r="B75" s="724" t="s">
        <v>475</v>
      </c>
      <c r="C75" s="725" t="s">
        <v>204</v>
      </c>
      <c r="D75" s="726">
        <v>1</v>
      </c>
      <c r="E75" s="726">
        <v>16.54</v>
      </c>
      <c r="F75" s="726" t="s">
        <v>80</v>
      </c>
      <c r="G75" s="726">
        <v>2011</v>
      </c>
      <c r="H75" s="725">
        <v>2</v>
      </c>
      <c r="I75" s="815"/>
    </row>
    <row r="76" spans="1:9" s="788" customFormat="1" ht="30">
      <c r="A76" s="715">
        <v>8</v>
      </c>
      <c r="B76" s="724" t="s">
        <v>476</v>
      </c>
      <c r="C76" s="725" t="s">
        <v>204</v>
      </c>
      <c r="D76" s="726">
        <v>1</v>
      </c>
      <c r="E76" s="726">
        <v>32</v>
      </c>
      <c r="F76" s="726" t="s">
        <v>80</v>
      </c>
      <c r="G76" s="726">
        <v>2013</v>
      </c>
      <c r="H76" s="725">
        <v>0</v>
      </c>
      <c r="I76" s="815"/>
    </row>
    <row r="77" spans="1:9" s="788" customFormat="1" ht="30">
      <c r="A77" s="715">
        <v>9</v>
      </c>
      <c r="B77" s="724" t="s">
        <v>477</v>
      </c>
      <c r="C77" s="725" t="s">
        <v>204</v>
      </c>
      <c r="D77" s="726">
        <v>2</v>
      </c>
      <c r="E77" s="726">
        <v>4.13</v>
      </c>
      <c r="F77" s="726" t="s">
        <v>80</v>
      </c>
      <c r="G77" s="726" t="s">
        <v>114</v>
      </c>
      <c r="H77" s="725">
        <v>0</v>
      </c>
      <c r="I77" s="815"/>
    </row>
    <row r="78" spans="1:9" s="788" customFormat="1">
      <c r="A78" s="717" t="s">
        <v>115</v>
      </c>
      <c r="B78" s="717"/>
      <c r="C78" s="717"/>
      <c r="D78" s="717"/>
      <c r="E78" s="717"/>
      <c r="F78" s="717"/>
      <c r="G78" s="717"/>
      <c r="H78" s="717"/>
      <c r="I78" s="717"/>
    </row>
    <row r="79" spans="1:9" s="788" customFormat="1" ht="30">
      <c r="A79" s="715">
        <v>10</v>
      </c>
      <c r="B79" s="724" t="s">
        <v>478</v>
      </c>
      <c r="C79" s="483" t="s">
        <v>138</v>
      </c>
      <c r="D79" s="715">
        <v>2</v>
      </c>
      <c r="E79" s="727">
        <v>3.0819999999999999</v>
      </c>
      <c r="F79" s="483" t="s">
        <v>23</v>
      </c>
      <c r="G79" s="715">
        <v>2023</v>
      </c>
      <c r="H79" s="483" t="s">
        <v>479</v>
      </c>
      <c r="I79" s="818"/>
    </row>
    <row r="80" spans="1:9" s="788" customFormat="1" ht="90">
      <c r="A80" s="715">
        <v>11</v>
      </c>
      <c r="B80" s="724" t="s">
        <v>480</v>
      </c>
      <c r="C80" s="483" t="s">
        <v>138</v>
      </c>
      <c r="D80" s="715">
        <v>1</v>
      </c>
      <c r="E80" s="727">
        <v>42.7</v>
      </c>
      <c r="F80" s="483" t="s">
        <v>23</v>
      </c>
      <c r="G80" s="715">
        <v>1958</v>
      </c>
      <c r="H80" s="715">
        <v>0</v>
      </c>
      <c r="I80" s="818"/>
    </row>
    <row r="81" spans="1:9" s="788" customFormat="1" ht="30">
      <c r="A81" s="715">
        <v>12</v>
      </c>
      <c r="B81" s="724" t="s">
        <v>481</v>
      </c>
      <c r="C81" s="483" t="s">
        <v>138</v>
      </c>
      <c r="D81" s="715">
        <v>1</v>
      </c>
      <c r="E81" s="727">
        <v>47.3</v>
      </c>
      <c r="F81" s="483" t="s">
        <v>23</v>
      </c>
      <c r="G81" s="715">
        <v>1972</v>
      </c>
      <c r="H81" s="715">
        <v>5</v>
      </c>
      <c r="I81" s="815"/>
    </row>
    <row r="82" spans="1:9" s="788" customFormat="1" ht="45">
      <c r="A82" s="715">
        <v>13</v>
      </c>
      <c r="B82" s="724" t="s">
        <v>482</v>
      </c>
      <c r="C82" s="483" t="s">
        <v>138</v>
      </c>
      <c r="D82" s="715">
        <v>1</v>
      </c>
      <c r="E82" s="727">
        <v>26.143999999999998</v>
      </c>
      <c r="F82" s="483" t="s">
        <v>23</v>
      </c>
      <c r="G82" s="715">
        <v>1969</v>
      </c>
      <c r="H82" s="715">
        <v>1</v>
      </c>
      <c r="I82" s="818"/>
    </row>
    <row r="83" spans="1:9" s="788" customFormat="1" ht="30">
      <c r="A83" s="715">
        <v>14</v>
      </c>
      <c r="B83" s="724" t="s">
        <v>483</v>
      </c>
      <c r="C83" s="483" t="s">
        <v>138</v>
      </c>
      <c r="D83" s="715">
        <v>1</v>
      </c>
      <c r="E83" s="727">
        <v>4.6399999999999997</v>
      </c>
      <c r="F83" s="483" t="s">
        <v>23</v>
      </c>
      <c r="G83" s="715">
        <v>2008</v>
      </c>
      <c r="H83" s="715">
        <v>0</v>
      </c>
      <c r="I83" s="818"/>
    </row>
    <row r="84" spans="1:9" s="788" customFormat="1" ht="30">
      <c r="A84" s="715">
        <v>15</v>
      </c>
      <c r="B84" s="724" t="s">
        <v>484</v>
      </c>
      <c r="C84" s="483" t="s">
        <v>138</v>
      </c>
      <c r="D84" s="715">
        <v>1</v>
      </c>
      <c r="E84" s="727">
        <v>6.867</v>
      </c>
      <c r="F84" s="483" t="s">
        <v>23</v>
      </c>
      <c r="G84" s="715">
        <v>2021</v>
      </c>
      <c r="H84" s="715">
        <v>0</v>
      </c>
      <c r="I84" s="818"/>
    </row>
    <row r="85" spans="1:9" s="788" customFormat="1" ht="30">
      <c r="A85" s="715">
        <v>16</v>
      </c>
      <c r="B85" s="724" t="s">
        <v>485</v>
      </c>
      <c r="C85" s="483" t="s">
        <v>138</v>
      </c>
      <c r="D85" s="715">
        <v>2</v>
      </c>
      <c r="E85" s="727">
        <v>37.840000000000003</v>
      </c>
      <c r="F85" s="483" t="s">
        <v>23</v>
      </c>
      <c r="G85" s="715">
        <v>1994</v>
      </c>
      <c r="H85" s="715">
        <v>7</v>
      </c>
      <c r="I85" s="818"/>
    </row>
    <row r="86" spans="1:9" s="788" customFormat="1">
      <c r="A86" s="715">
        <v>17</v>
      </c>
      <c r="B86" s="724" t="s">
        <v>486</v>
      </c>
      <c r="C86" s="483" t="s">
        <v>138</v>
      </c>
      <c r="D86" s="715">
        <v>1</v>
      </c>
      <c r="E86" s="727">
        <v>22</v>
      </c>
      <c r="F86" s="483" t="s">
        <v>23</v>
      </c>
      <c r="G86" s="715">
        <v>2018</v>
      </c>
      <c r="H86" s="715">
        <v>0</v>
      </c>
      <c r="I86" s="818"/>
    </row>
    <row r="87" spans="1:9" s="788" customFormat="1">
      <c r="A87" s="715">
        <v>18</v>
      </c>
      <c r="B87" s="724" t="s">
        <v>487</v>
      </c>
      <c r="C87" s="483" t="s">
        <v>138</v>
      </c>
      <c r="D87" s="715">
        <v>2</v>
      </c>
      <c r="E87" s="727">
        <v>25.815000000000001</v>
      </c>
      <c r="F87" s="483" t="s">
        <v>23</v>
      </c>
      <c r="G87" s="715">
        <v>2007</v>
      </c>
      <c r="H87" s="715">
        <v>3</v>
      </c>
      <c r="I87" s="820"/>
    </row>
    <row r="88" spans="1:9" s="788" customFormat="1">
      <c r="A88" s="715">
        <v>19</v>
      </c>
      <c r="B88" s="724" t="s">
        <v>488</v>
      </c>
      <c r="C88" s="483" t="s">
        <v>138</v>
      </c>
      <c r="D88" s="715">
        <v>2</v>
      </c>
      <c r="E88" s="727">
        <v>16.292999999999999</v>
      </c>
      <c r="F88" s="483" t="s">
        <v>23</v>
      </c>
      <c r="G88" s="715"/>
      <c r="H88" s="715">
        <v>0</v>
      </c>
      <c r="I88" s="818"/>
    </row>
    <row r="89" spans="1:9" s="788" customFormat="1">
      <c r="A89" s="717" t="s">
        <v>133</v>
      </c>
      <c r="B89" s="717"/>
      <c r="C89" s="717"/>
      <c r="D89" s="717"/>
      <c r="E89" s="717"/>
      <c r="F89" s="717"/>
      <c r="G89" s="717"/>
      <c r="H89" s="717"/>
      <c r="I89" s="717"/>
    </row>
    <row r="90" spans="1:9" s="788" customFormat="1">
      <c r="A90" s="715">
        <v>20</v>
      </c>
      <c r="B90" s="728" t="s">
        <v>489</v>
      </c>
      <c r="C90" s="715" t="s">
        <v>138</v>
      </c>
      <c r="D90" s="715" t="s">
        <v>490</v>
      </c>
      <c r="E90" s="715">
        <v>5.3440000000000003</v>
      </c>
      <c r="F90" s="715" t="s">
        <v>78</v>
      </c>
      <c r="G90" s="715" t="s">
        <v>139</v>
      </c>
      <c r="H90" s="715">
        <v>0</v>
      </c>
      <c r="I90" s="818"/>
    </row>
    <row r="91" spans="1:9" s="788" customFormat="1" ht="30">
      <c r="A91" s="715">
        <v>21</v>
      </c>
      <c r="B91" s="728" t="s">
        <v>491</v>
      </c>
      <c r="C91" s="715" t="s">
        <v>135</v>
      </c>
      <c r="D91" s="715" t="s">
        <v>490</v>
      </c>
      <c r="E91" s="715">
        <v>41.264000000000003</v>
      </c>
      <c r="F91" s="715" t="s">
        <v>78</v>
      </c>
      <c r="G91" s="715">
        <v>2010</v>
      </c>
      <c r="H91" s="715">
        <v>11</v>
      </c>
      <c r="I91" s="818"/>
    </row>
    <row r="92" spans="1:9" s="788" customFormat="1">
      <c r="A92" s="715">
        <v>22</v>
      </c>
      <c r="B92" s="728" t="s">
        <v>492</v>
      </c>
      <c r="C92" s="715" t="s">
        <v>138</v>
      </c>
      <c r="D92" s="715" t="s">
        <v>493</v>
      </c>
      <c r="E92" s="715">
        <v>34.6</v>
      </c>
      <c r="F92" s="715" t="s">
        <v>78</v>
      </c>
      <c r="G92" s="715">
        <v>2018</v>
      </c>
      <c r="H92" s="715">
        <v>0</v>
      </c>
      <c r="I92" s="818"/>
    </row>
    <row r="93" spans="1:9" s="788" customFormat="1" ht="30">
      <c r="A93" s="715">
        <v>23</v>
      </c>
      <c r="B93" s="728" t="s">
        <v>494</v>
      </c>
      <c r="C93" s="715" t="s">
        <v>138</v>
      </c>
      <c r="D93" s="715" t="s">
        <v>490</v>
      </c>
      <c r="E93" s="715">
        <v>63.2</v>
      </c>
      <c r="F93" s="715" t="s">
        <v>78</v>
      </c>
      <c r="G93" s="715">
        <v>1979</v>
      </c>
      <c r="H93" s="715">
        <v>8</v>
      </c>
      <c r="I93" s="818"/>
    </row>
    <row r="94" spans="1:9" s="788" customFormat="1">
      <c r="A94" s="715">
        <v>24</v>
      </c>
      <c r="B94" s="728" t="s">
        <v>495</v>
      </c>
      <c r="C94" s="715" t="s">
        <v>138</v>
      </c>
      <c r="D94" s="715" t="s">
        <v>490</v>
      </c>
      <c r="E94" s="715">
        <v>13.65</v>
      </c>
      <c r="F94" s="715" t="s">
        <v>78</v>
      </c>
      <c r="G94" s="715" t="s">
        <v>496</v>
      </c>
      <c r="H94" s="715">
        <v>0</v>
      </c>
      <c r="I94" s="818"/>
    </row>
    <row r="95" spans="1:9" s="788" customFormat="1" ht="30">
      <c r="A95" s="715">
        <v>25</v>
      </c>
      <c r="B95" s="728" t="s">
        <v>497</v>
      </c>
      <c r="C95" s="715" t="s">
        <v>138</v>
      </c>
      <c r="D95" s="715" t="s">
        <v>493</v>
      </c>
      <c r="E95" s="715">
        <v>19.5</v>
      </c>
      <c r="F95" s="715" t="s">
        <v>78</v>
      </c>
      <c r="G95" s="715" t="s">
        <v>145</v>
      </c>
      <c r="H95" s="715">
        <v>2</v>
      </c>
      <c r="I95" s="815"/>
    </row>
    <row r="96" spans="1:9" s="788" customFormat="1" ht="30">
      <c r="A96" s="715">
        <v>26</v>
      </c>
      <c r="B96" s="728" t="s">
        <v>498</v>
      </c>
      <c r="C96" s="715" t="s">
        <v>138</v>
      </c>
      <c r="D96" s="715" t="s">
        <v>490</v>
      </c>
      <c r="E96" s="715">
        <v>24.6</v>
      </c>
      <c r="F96" s="715" t="s">
        <v>78</v>
      </c>
      <c r="G96" s="715" t="s">
        <v>147</v>
      </c>
      <c r="H96" s="715">
        <v>0</v>
      </c>
      <c r="I96" s="818"/>
    </row>
    <row r="97" spans="1:9" s="788" customFormat="1" ht="30">
      <c r="A97" s="715">
        <v>27</v>
      </c>
      <c r="B97" s="728" t="s">
        <v>499</v>
      </c>
      <c r="C97" s="715" t="s">
        <v>138</v>
      </c>
      <c r="D97" s="715" t="s">
        <v>490</v>
      </c>
      <c r="E97" s="715">
        <v>22.3</v>
      </c>
      <c r="F97" s="715" t="s">
        <v>78</v>
      </c>
      <c r="G97" s="715" t="s">
        <v>149</v>
      </c>
      <c r="H97" s="715">
        <v>3</v>
      </c>
      <c r="I97" s="820"/>
    </row>
    <row r="98" spans="1:9" s="788" customFormat="1">
      <c r="A98" s="715">
        <v>28</v>
      </c>
      <c r="B98" s="728" t="s">
        <v>500</v>
      </c>
      <c r="C98" s="715" t="s">
        <v>138</v>
      </c>
      <c r="D98" s="715" t="s">
        <v>493</v>
      </c>
      <c r="E98" s="715">
        <v>14.1</v>
      </c>
      <c r="F98" s="715" t="s">
        <v>78</v>
      </c>
      <c r="G98" s="715" t="s">
        <v>501</v>
      </c>
      <c r="H98" s="715">
        <v>0</v>
      </c>
      <c r="I98" s="818"/>
    </row>
    <row r="99" spans="1:9" s="788" customFormat="1" ht="30">
      <c r="A99" s="715">
        <v>29</v>
      </c>
      <c r="B99" s="728" t="s">
        <v>502</v>
      </c>
      <c r="C99" s="715" t="s">
        <v>138</v>
      </c>
      <c r="D99" s="715" t="s">
        <v>493</v>
      </c>
      <c r="E99" s="715">
        <v>23.5</v>
      </c>
      <c r="F99" s="715" t="s">
        <v>78</v>
      </c>
      <c r="G99" s="715">
        <v>2013</v>
      </c>
      <c r="H99" s="715">
        <v>0</v>
      </c>
      <c r="I99" s="818"/>
    </row>
    <row r="100" spans="1:9" s="788" customFormat="1" ht="30">
      <c r="A100" s="715">
        <v>30</v>
      </c>
      <c r="B100" s="728" t="s">
        <v>503</v>
      </c>
      <c r="C100" s="715" t="s">
        <v>135</v>
      </c>
      <c r="D100" s="715" t="s">
        <v>490</v>
      </c>
      <c r="E100" s="715">
        <v>38.200000000000003</v>
      </c>
      <c r="F100" s="715" t="s">
        <v>78</v>
      </c>
      <c r="G100" s="715">
        <v>2009</v>
      </c>
      <c r="H100" s="715">
        <v>7</v>
      </c>
      <c r="I100" s="818"/>
    </row>
    <row r="101" spans="1:9" s="788" customFormat="1">
      <c r="A101" s="715">
        <v>31</v>
      </c>
      <c r="B101" s="728" t="s">
        <v>504</v>
      </c>
      <c r="C101" s="715" t="s">
        <v>135</v>
      </c>
      <c r="D101" s="715" t="s">
        <v>490</v>
      </c>
      <c r="E101" s="715">
        <v>8.68</v>
      </c>
      <c r="F101" s="715" t="s">
        <v>78</v>
      </c>
      <c r="G101" s="715">
        <v>2017</v>
      </c>
      <c r="H101" s="715">
        <v>0</v>
      </c>
      <c r="I101" s="818"/>
    </row>
    <row r="102" spans="1:9" s="788" customFormat="1">
      <c r="A102" s="715">
        <v>32</v>
      </c>
      <c r="B102" s="728" t="s">
        <v>505</v>
      </c>
      <c r="C102" s="715" t="s">
        <v>135</v>
      </c>
      <c r="D102" s="715" t="s">
        <v>493</v>
      </c>
      <c r="E102" s="715">
        <v>6.27</v>
      </c>
      <c r="F102" s="715" t="s">
        <v>78</v>
      </c>
      <c r="G102" s="715">
        <v>2014</v>
      </c>
      <c r="H102" s="715">
        <v>0</v>
      </c>
      <c r="I102" s="818"/>
    </row>
    <row r="103" spans="1:9" s="788" customFormat="1">
      <c r="A103" s="715">
        <v>33</v>
      </c>
      <c r="B103" s="728" t="s">
        <v>506</v>
      </c>
      <c r="C103" s="715" t="s">
        <v>138</v>
      </c>
      <c r="D103" s="715" t="s">
        <v>490</v>
      </c>
      <c r="E103" s="715">
        <v>7.6</v>
      </c>
      <c r="F103" s="715" t="s">
        <v>78</v>
      </c>
      <c r="G103" s="715">
        <v>2001</v>
      </c>
      <c r="H103" s="715">
        <v>0</v>
      </c>
      <c r="I103" s="818"/>
    </row>
    <row r="104" spans="1:9" s="788" customFormat="1" ht="30">
      <c r="A104" s="715">
        <v>34</v>
      </c>
      <c r="B104" s="728" t="s">
        <v>507</v>
      </c>
      <c r="C104" s="715" t="s">
        <v>138</v>
      </c>
      <c r="D104" s="715" t="s">
        <v>490</v>
      </c>
      <c r="E104" s="715">
        <v>6.2</v>
      </c>
      <c r="F104" s="715" t="s">
        <v>78</v>
      </c>
      <c r="G104" s="483" t="s">
        <v>508</v>
      </c>
      <c r="H104" s="715">
        <v>0</v>
      </c>
      <c r="I104" s="818"/>
    </row>
    <row r="105" spans="1:9" s="788" customFormat="1" ht="30">
      <c r="A105" s="715">
        <v>35</v>
      </c>
      <c r="B105" s="728" t="s">
        <v>509</v>
      </c>
      <c r="C105" s="715" t="s">
        <v>138</v>
      </c>
      <c r="D105" s="715" t="s">
        <v>490</v>
      </c>
      <c r="E105" s="715">
        <v>7.17</v>
      </c>
      <c r="F105" s="715" t="s">
        <v>78</v>
      </c>
      <c r="G105" s="483" t="s">
        <v>510</v>
      </c>
      <c r="H105" s="715">
        <v>0</v>
      </c>
      <c r="I105" s="818"/>
    </row>
    <row r="106" spans="1:9" s="788" customFormat="1" ht="30">
      <c r="A106" s="715">
        <v>36</v>
      </c>
      <c r="B106" s="728" t="s">
        <v>511</v>
      </c>
      <c r="C106" s="715" t="s">
        <v>138</v>
      </c>
      <c r="D106" s="715" t="s">
        <v>490</v>
      </c>
      <c r="E106" s="715">
        <v>34.700000000000003</v>
      </c>
      <c r="F106" s="715" t="s">
        <v>78</v>
      </c>
      <c r="G106" s="715">
        <v>1981</v>
      </c>
      <c r="H106" s="715">
        <v>4</v>
      </c>
      <c r="I106" s="818"/>
    </row>
    <row r="107" spans="1:9" s="788" customFormat="1">
      <c r="A107" s="715">
        <v>37</v>
      </c>
      <c r="B107" s="728" t="s">
        <v>512</v>
      </c>
      <c r="C107" s="715" t="s">
        <v>138</v>
      </c>
      <c r="D107" s="715" t="s">
        <v>493</v>
      </c>
      <c r="E107" s="715">
        <v>4.5</v>
      </c>
      <c r="F107" s="715" t="s">
        <v>78</v>
      </c>
      <c r="G107" s="715">
        <v>2022</v>
      </c>
      <c r="H107" s="715">
        <v>0</v>
      </c>
      <c r="I107" s="818"/>
    </row>
    <row r="108" spans="1:9" s="788" customFormat="1" ht="15.75">
      <c r="A108" s="700"/>
      <c r="B108" s="700"/>
      <c r="C108" s="700"/>
      <c r="D108" s="700"/>
      <c r="E108" s="700"/>
      <c r="F108" s="700"/>
      <c r="G108" s="700"/>
      <c r="H108" s="714">
        <v>63</v>
      </c>
      <c r="I108" s="822"/>
    </row>
    <row r="109" spans="1:9" s="788" customFormat="1">
      <c r="A109" s="700"/>
      <c r="B109" s="700"/>
      <c r="C109" s="700"/>
      <c r="D109" s="700"/>
      <c r="E109" s="700"/>
      <c r="F109" s="700"/>
      <c r="G109" s="700"/>
      <c r="H109" s="700"/>
      <c r="I109" s="700"/>
    </row>
    <row r="110" spans="1:9" s="788" customFormat="1">
      <c r="A110" s="937" t="s">
        <v>1221</v>
      </c>
      <c r="B110" s="937"/>
      <c r="C110" s="937"/>
      <c r="D110" s="937"/>
      <c r="E110" s="937"/>
      <c r="F110" s="937"/>
      <c r="G110" s="937"/>
      <c r="H110" s="937"/>
      <c r="I110" s="937"/>
    </row>
    <row r="111" spans="1:9" s="788" customFormat="1">
      <c r="A111" s="937"/>
      <c r="B111" s="937"/>
      <c r="C111" s="937"/>
      <c r="D111" s="937"/>
      <c r="E111" s="937"/>
      <c r="F111" s="937"/>
      <c r="G111" s="937"/>
      <c r="H111" s="937"/>
      <c r="I111" s="937"/>
    </row>
    <row r="112" spans="1:9" s="788" customFormat="1" ht="105">
      <c r="A112" s="729" t="s">
        <v>3</v>
      </c>
      <c r="B112" s="729" t="s">
        <v>387</v>
      </c>
      <c r="C112" s="729" t="s">
        <v>388</v>
      </c>
      <c r="D112" s="729" t="s">
        <v>389</v>
      </c>
      <c r="E112" s="729" t="s">
        <v>390</v>
      </c>
      <c r="F112" s="729" t="s">
        <v>391</v>
      </c>
      <c r="G112" s="729" t="s">
        <v>7</v>
      </c>
      <c r="H112" s="729" t="s">
        <v>8</v>
      </c>
      <c r="I112" s="729" t="s">
        <v>66</v>
      </c>
    </row>
    <row r="113" spans="1:9" s="788" customFormat="1" ht="30">
      <c r="A113" s="730">
        <v>1</v>
      </c>
      <c r="B113" s="731" t="s">
        <v>890</v>
      </c>
      <c r="C113" s="730" t="s">
        <v>74</v>
      </c>
      <c r="D113" s="730" t="s">
        <v>891</v>
      </c>
      <c r="E113" s="730">
        <v>51.856000000000002</v>
      </c>
      <c r="F113" s="730" t="s">
        <v>13</v>
      </c>
      <c r="G113" s="732" t="s">
        <v>892</v>
      </c>
      <c r="H113" s="730">
        <v>5</v>
      </c>
      <c r="I113" s="997"/>
    </row>
    <row r="114" spans="1:9" s="788" customFormat="1" ht="60">
      <c r="A114" s="730">
        <v>2</v>
      </c>
      <c r="B114" s="731" t="s">
        <v>893</v>
      </c>
      <c r="C114" s="730" t="s">
        <v>74</v>
      </c>
      <c r="D114" s="730" t="s">
        <v>891</v>
      </c>
      <c r="E114" s="730">
        <v>48.234999999999999</v>
      </c>
      <c r="F114" s="730" t="s">
        <v>13</v>
      </c>
      <c r="G114" s="732" t="s">
        <v>894</v>
      </c>
      <c r="H114" s="730">
        <v>8</v>
      </c>
      <c r="I114" s="997"/>
    </row>
    <row r="115" spans="1:9" s="788" customFormat="1" ht="45">
      <c r="A115" s="730">
        <v>3</v>
      </c>
      <c r="B115" s="731" t="s">
        <v>895</v>
      </c>
      <c r="C115" s="730" t="s">
        <v>74</v>
      </c>
      <c r="D115" s="730" t="s">
        <v>891</v>
      </c>
      <c r="E115" s="730">
        <v>60.241999999999997</v>
      </c>
      <c r="F115" s="730" t="s">
        <v>13</v>
      </c>
      <c r="G115" s="732" t="s">
        <v>896</v>
      </c>
      <c r="H115" s="730">
        <v>6</v>
      </c>
      <c r="I115" s="997"/>
    </row>
    <row r="116" spans="1:9" s="788" customFormat="1">
      <c r="A116" s="733">
        <v>4</v>
      </c>
      <c r="B116" s="734" t="s">
        <v>897</v>
      </c>
      <c r="C116" s="735" t="s">
        <v>138</v>
      </c>
      <c r="D116" s="733">
        <v>2</v>
      </c>
      <c r="E116" s="733">
        <v>24.459</v>
      </c>
      <c r="F116" s="733" t="s">
        <v>23</v>
      </c>
      <c r="G116" s="733" t="s">
        <v>84</v>
      </c>
      <c r="H116" s="733">
        <v>3</v>
      </c>
      <c r="I116" s="823"/>
    </row>
    <row r="117" spans="1:9" s="788" customFormat="1" ht="30">
      <c r="A117" s="733">
        <v>5</v>
      </c>
      <c r="B117" s="731" t="s">
        <v>898</v>
      </c>
      <c r="C117" s="736" t="s">
        <v>204</v>
      </c>
      <c r="D117" s="737">
        <v>1</v>
      </c>
      <c r="E117" s="737">
        <v>24.94</v>
      </c>
      <c r="F117" s="737" t="s">
        <v>13</v>
      </c>
      <c r="G117" s="737" t="s">
        <v>899</v>
      </c>
      <c r="H117" s="737">
        <v>1</v>
      </c>
      <c r="I117" s="823"/>
    </row>
    <row r="118" spans="1:9" s="788" customFormat="1" ht="30">
      <c r="A118" s="733">
        <v>6</v>
      </c>
      <c r="B118" s="738" t="s">
        <v>900</v>
      </c>
      <c r="C118" s="739" t="s">
        <v>77</v>
      </c>
      <c r="D118" s="730">
        <v>1</v>
      </c>
      <c r="E118" s="730">
        <v>20.7</v>
      </c>
      <c r="F118" s="730" t="s">
        <v>80</v>
      </c>
      <c r="G118" s="730">
        <v>1958</v>
      </c>
      <c r="H118" s="730">
        <v>0</v>
      </c>
      <c r="I118" s="823"/>
    </row>
    <row r="119" spans="1:9" s="788" customFormat="1" ht="30">
      <c r="A119" s="733">
        <v>7</v>
      </c>
      <c r="B119" s="738" t="s">
        <v>901</v>
      </c>
      <c r="C119" s="739" t="s">
        <v>77</v>
      </c>
      <c r="D119" s="730">
        <v>1</v>
      </c>
      <c r="E119" s="730">
        <v>21.2</v>
      </c>
      <c r="F119" s="730" t="s">
        <v>80</v>
      </c>
      <c r="G119" s="730">
        <v>1972</v>
      </c>
      <c r="H119" s="730">
        <v>5</v>
      </c>
      <c r="I119" s="823"/>
    </row>
    <row r="120" spans="1:9" s="788" customFormat="1" ht="30">
      <c r="A120" s="733">
        <v>8</v>
      </c>
      <c r="B120" s="738" t="s">
        <v>902</v>
      </c>
      <c r="C120" s="739" t="s">
        <v>77</v>
      </c>
      <c r="D120" s="730">
        <v>1</v>
      </c>
      <c r="E120" s="730">
        <v>19.344999999999999</v>
      </c>
      <c r="F120" s="730" t="s">
        <v>80</v>
      </c>
      <c r="G120" s="730">
        <v>2005</v>
      </c>
      <c r="H120" s="730">
        <v>2</v>
      </c>
      <c r="I120" s="823"/>
    </row>
    <row r="121" spans="1:9" s="788" customFormat="1" ht="30">
      <c r="A121" s="733">
        <v>9</v>
      </c>
      <c r="B121" s="731" t="s">
        <v>903</v>
      </c>
      <c r="C121" s="736" t="s">
        <v>204</v>
      </c>
      <c r="D121" s="737" t="s">
        <v>490</v>
      </c>
      <c r="E121" s="737" t="s">
        <v>904</v>
      </c>
      <c r="F121" s="737" t="s">
        <v>23</v>
      </c>
      <c r="G121" s="737" t="s">
        <v>82</v>
      </c>
      <c r="H121" s="737">
        <v>3</v>
      </c>
      <c r="I121" s="823"/>
    </row>
    <row r="122" spans="1:9" s="788" customFormat="1">
      <c r="A122" s="733">
        <v>10</v>
      </c>
      <c r="B122" s="738" t="s">
        <v>905</v>
      </c>
      <c r="C122" s="738" t="s">
        <v>138</v>
      </c>
      <c r="D122" s="943">
        <v>1</v>
      </c>
      <c r="E122" s="943">
        <v>10.403</v>
      </c>
      <c r="F122" s="943" t="s">
        <v>80</v>
      </c>
      <c r="G122" s="943" t="s">
        <v>906</v>
      </c>
      <c r="H122" s="998">
        <v>1</v>
      </c>
      <c r="I122" s="823"/>
    </row>
    <row r="123" spans="1:9" s="788" customFormat="1" ht="30">
      <c r="A123" s="733">
        <v>11</v>
      </c>
      <c r="B123" s="738" t="s">
        <v>907</v>
      </c>
      <c r="C123" s="738" t="s">
        <v>138</v>
      </c>
      <c r="D123" s="943">
        <v>1</v>
      </c>
      <c r="E123" s="943">
        <v>13.02</v>
      </c>
      <c r="F123" s="943" t="s">
        <v>80</v>
      </c>
      <c r="G123" s="943" t="s">
        <v>906</v>
      </c>
      <c r="H123" s="998"/>
      <c r="I123" s="823"/>
    </row>
    <row r="124" spans="1:9" s="788" customFormat="1" ht="30">
      <c r="A124" s="733">
        <v>12</v>
      </c>
      <c r="B124" s="738" t="s">
        <v>908</v>
      </c>
      <c r="C124" s="738" t="s">
        <v>138</v>
      </c>
      <c r="D124" s="943">
        <v>1</v>
      </c>
      <c r="E124" s="943">
        <v>3.4510000000000001</v>
      </c>
      <c r="F124" s="943" t="s">
        <v>80</v>
      </c>
      <c r="G124" s="943" t="s">
        <v>906</v>
      </c>
      <c r="H124" s="998"/>
      <c r="I124" s="823"/>
    </row>
    <row r="125" spans="1:9" s="788" customFormat="1">
      <c r="A125" s="730">
        <v>13</v>
      </c>
      <c r="B125" s="732" t="s">
        <v>909</v>
      </c>
      <c r="C125" s="730" t="s">
        <v>138</v>
      </c>
      <c r="D125" s="730">
        <v>1</v>
      </c>
      <c r="E125" s="730" t="s">
        <v>910</v>
      </c>
      <c r="F125" s="730" t="s">
        <v>13</v>
      </c>
      <c r="G125" s="730">
        <v>1958</v>
      </c>
      <c r="H125" s="730" t="s">
        <v>437</v>
      </c>
      <c r="I125" s="823"/>
    </row>
    <row r="126" spans="1:9" s="788" customFormat="1">
      <c r="A126" s="730">
        <v>14</v>
      </c>
      <c r="B126" s="732" t="s">
        <v>911</v>
      </c>
      <c r="C126" s="730" t="s">
        <v>138</v>
      </c>
      <c r="D126" s="730">
        <v>1</v>
      </c>
      <c r="E126" s="730" t="s">
        <v>912</v>
      </c>
      <c r="F126" s="730" t="s">
        <v>13</v>
      </c>
      <c r="G126" s="730" t="s">
        <v>913</v>
      </c>
      <c r="H126" s="730" t="s">
        <v>437</v>
      </c>
      <c r="I126" s="823"/>
    </row>
    <row r="127" spans="1:9" s="788" customFormat="1" ht="30">
      <c r="A127" s="743">
        <v>15</v>
      </c>
      <c r="B127" s="744" t="s">
        <v>914</v>
      </c>
      <c r="C127" s="743" t="s">
        <v>318</v>
      </c>
      <c r="D127" s="743">
        <v>2</v>
      </c>
      <c r="E127" s="743">
        <v>15.006</v>
      </c>
      <c r="F127" s="743" t="s">
        <v>80</v>
      </c>
      <c r="G127" s="743">
        <v>1975</v>
      </c>
      <c r="H127" s="743" t="s">
        <v>420</v>
      </c>
      <c r="I127" s="823"/>
    </row>
    <row r="128" spans="1:9" s="788" customFormat="1">
      <c r="A128" s="743">
        <v>16</v>
      </c>
      <c r="B128" s="745" t="s">
        <v>915</v>
      </c>
      <c r="C128" s="743" t="s">
        <v>318</v>
      </c>
      <c r="D128" s="743">
        <v>2</v>
      </c>
      <c r="E128" s="743">
        <v>5.9039999999999999</v>
      </c>
      <c r="F128" s="743" t="s">
        <v>80</v>
      </c>
      <c r="G128" s="743">
        <v>1972</v>
      </c>
      <c r="H128" s="743" t="s">
        <v>420</v>
      </c>
      <c r="I128" s="823"/>
    </row>
    <row r="129" spans="1:9" s="788" customFormat="1">
      <c r="A129" s="743">
        <v>17</v>
      </c>
      <c r="B129" s="745" t="s">
        <v>916</v>
      </c>
      <c r="C129" s="743" t="s">
        <v>318</v>
      </c>
      <c r="D129" s="743">
        <v>1</v>
      </c>
      <c r="E129" s="743">
        <v>1.637</v>
      </c>
      <c r="F129" s="743" t="s">
        <v>80</v>
      </c>
      <c r="G129" s="743">
        <v>1972</v>
      </c>
      <c r="H129" s="743" t="s">
        <v>420</v>
      </c>
      <c r="I129" s="823"/>
    </row>
    <row r="130" spans="1:9" s="788" customFormat="1">
      <c r="A130" s="743">
        <v>18</v>
      </c>
      <c r="B130" s="745" t="s">
        <v>917</v>
      </c>
      <c r="C130" s="743" t="s">
        <v>318</v>
      </c>
      <c r="D130" s="743">
        <v>1</v>
      </c>
      <c r="E130" s="743">
        <v>1.82</v>
      </c>
      <c r="F130" s="743" t="s">
        <v>80</v>
      </c>
      <c r="G130" s="746">
        <v>42795</v>
      </c>
      <c r="H130" s="743" t="s">
        <v>420</v>
      </c>
      <c r="I130" s="823"/>
    </row>
    <row r="131" spans="1:9" s="788" customFormat="1">
      <c r="A131" s="737">
        <v>19</v>
      </c>
      <c r="B131" s="731" t="s">
        <v>918</v>
      </c>
      <c r="C131" s="737" t="s">
        <v>417</v>
      </c>
      <c r="D131" s="737">
        <v>2</v>
      </c>
      <c r="E131" s="737" t="s">
        <v>919</v>
      </c>
      <c r="F131" s="737" t="s">
        <v>23</v>
      </c>
      <c r="G131" s="737">
        <v>1997</v>
      </c>
      <c r="H131" s="737">
        <v>1</v>
      </c>
      <c r="I131" s="823"/>
    </row>
    <row r="132" spans="1:9" s="788" customFormat="1" ht="30">
      <c r="A132" s="737">
        <v>20</v>
      </c>
      <c r="B132" s="731" t="s">
        <v>920</v>
      </c>
      <c r="C132" s="737" t="s">
        <v>417</v>
      </c>
      <c r="D132" s="737">
        <v>2</v>
      </c>
      <c r="E132" s="737" t="s">
        <v>921</v>
      </c>
      <c r="F132" s="737" t="s">
        <v>23</v>
      </c>
      <c r="G132" s="737">
        <v>1979</v>
      </c>
      <c r="H132" s="737">
        <v>2</v>
      </c>
      <c r="I132" s="823"/>
    </row>
    <row r="133" spans="1:9" s="788" customFormat="1" ht="30">
      <c r="A133" s="737">
        <v>21</v>
      </c>
      <c r="B133" s="731" t="s">
        <v>922</v>
      </c>
      <c r="C133" s="737" t="s">
        <v>417</v>
      </c>
      <c r="D133" s="737">
        <v>3</v>
      </c>
      <c r="E133" s="737" t="s">
        <v>923</v>
      </c>
      <c r="F133" s="737" t="s">
        <v>23</v>
      </c>
      <c r="G133" s="737">
        <v>1984</v>
      </c>
      <c r="H133" s="737">
        <v>2</v>
      </c>
      <c r="I133" s="823"/>
    </row>
    <row r="134" spans="1:9" s="788" customFormat="1" ht="30">
      <c r="A134" s="737">
        <v>22</v>
      </c>
      <c r="B134" s="731" t="s">
        <v>924</v>
      </c>
      <c r="C134" s="737" t="s">
        <v>417</v>
      </c>
      <c r="D134" s="737">
        <v>2</v>
      </c>
      <c r="E134" s="737" t="s">
        <v>925</v>
      </c>
      <c r="F134" s="737" t="s">
        <v>23</v>
      </c>
      <c r="G134" s="737">
        <v>1997</v>
      </c>
      <c r="H134" s="737">
        <v>0</v>
      </c>
      <c r="I134" s="823"/>
    </row>
    <row r="135" spans="1:9" s="788" customFormat="1">
      <c r="A135" s="730">
        <v>23</v>
      </c>
      <c r="B135" s="731" t="s">
        <v>926</v>
      </c>
      <c r="C135" s="730" t="s">
        <v>138</v>
      </c>
      <c r="D135" s="730">
        <v>1</v>
      </c>
      <c r="E135" s="730">
        <v>15.025</v>
      </c>
      <c r="F135" s="730" t="s">
        <v>13</v>
      </c>
      <c r="G135" s="747">
        <v>37606</v>
      </c>
      <c r="H135" s="730">
        <v>1</v>
      </c>
      <c r="I135" s="823"/>
    </row>
    <row r="136" spans="1:9" s="788" customFormat="1">
      <c r="A136" s="730">
        <v>24</v>
      </c>
      <c r="B136" s="731" t="s">
        <v>927</v>
      </c>
      <c r="C136" s="730" t="s">
        <v>138</v>
      </c>
      <c r="D136" s="730">
        <v>2</v>
      </c>
      <c r="E136" s="730">
        <v>21.954000000000001</v>
      </c>
      <c r="F136" s="730" t="s">
        <v>13</v>
      </c>
      <c r="G136" s="747">
        <v>36008</v>
      </c>
      <c r="H136" s="730">
        <v>2</v>
      </c>
      <c r="I136" s="823"/>
    </row>
    <row r="137" spans="1:9" s="788" customFormat="1" ht="30">
      <c r="A137" s="730">
        <v>25</v>
      </c>
      <c r="B137" s="731" t="s">
        <v>928</v>
      </c>
      <c r="C137" s="737" t="s">
        <v>135</v>
      </c>
      <c r="D137" s="737">
        <v>2</v>
      </c>
      <c r="E137" s="737">
        <v>209.256</v>
      </c>
      <c r="F137" s="737" t="s">
        <v>80</v>
      </c>
      <c r="G137" s="748" t="s">
        <v>929</v>
      </c>
      <c r="H137" s="737">
        <v>10</v>
      </c>
      <c r="I137" s="823"/>
    </row>
    <row r="138" spans="1:9" s="788" customFormat="1" ht="30">
      <c r="A138" s="730">
        <v>26</v>
      </c>
      <c r="B138" s="731" t="s">
        <v>930</v>
      </c>
      <c r="C138" s="737" t="s">
        <v>135</v>
      </c>
      <c r="D138" s="737">
        <v>2</v>
      </c>
      <c r="E138" s="737">
        <v>85.04</v>
      </c>
      <c r="F138" s="737" t="s">
        <v>80</v>
      </c>
      <c r="G138" s="748" t="s">
        <v>929</v>
      </c>
      <c r="H138" s="737">
        <v>7</v>
      </c>
      <c r="I138" s="823"/>
    </row>
    <row r="139" spans="1:9" s="788" customFormat="1">
      <c r="A139" s="730">
        <v>27</v>
      </c>
      <c r="B139" s="731" t="s">
        <v>931</v>
      </c>
      <c r="C139" s="737" t="s">
        <v>138</v>
      </c>
      <c r="D139" s="737">
        <v>1</v>
      </c>
      <c r="E139" s="737">
        <v>7.8090000000000002</v>
      </c>
      <c r="F139" s="737" t="s">
        <v>80</v>
      </c>
      <c r="G139" s="737" t="s">
        <v>932</v>
      </c>
      <c r="H139" s="737">
        <v>1</v>
      </c>
      <c r="I139" s="823"/>
    </row>
    <row r="140" spans="1:9" s="788" customFormat="1">
      <c r="A140" s="730">
        <v>28</v>
      </c>
      <c r="B140" s="731" t="s">
        <v>933</v>
      </c>
      <c r="C140" s="737" t="s">
        <v>138</v>
      </c>
      <c r="D140" s="737">
        <v>1</v>
      </c>
      <c r="E140" s="737">
        <v>7.8819999999999997</v>
      </c>
      <c r="F140" s="737" t="s">
        <v>80</v>
      </c>
      <c r="G140" s="737" t="s">
        <v>934</v>
      </c>
      <c r="H140" s="737">
        <v>1</v>
      </c>
      <c r="I140" s="823"/>
    </row>
    <row r="141" spans="1:9" s="788" customFormat="1" ht="30">
      <c r="A141" s="730">
        <v>29</v>
      </c>
      <c r="B141" s="731" t="s">
        <v>935</v>
      </c>
      <c r="C141" s="737" t="s">
        <v>138</v>
      </c>
      <c r="D141" s="737">
        <v>1</v>
      </c>
      <c r="E141" s="737">
        <v>15.012</v>
      </c>
      <c r="F141" s="737" t="s">
        <v>80</v>
      </c>
      <c r="G141" s="737">
        <v>1972</v>
      </c>
      <c r="H141" s="737">
        <v>3</v>
      </c>
      <c r="I141" s="823"/>
    </row>
    <row r="142" spans="1:9" s="788" customFormat="1" ht="30">
      <c r="A142" s="730">
        <v>30</v>
      </c>
      <c r="B142" s="731" t="s">
        <v>936</v>
      </c>
      <c r="C142" s="737" t="s">
        <v>138</v>
      </c>
      <c r="D142" s="737">
        <v>1</v>
      </c>
      <c r="E142" s="737">
        <v>16.263000000000002</v>
      </c>
      <c r="F142" s="737" t="s">
        <v>80</v>
      </c>
      <c r="G142" s="737">
        <v>1958</v>
      </c>
      <c r="H142" s="737">
        <v>1</v>
      </c>
      <c r="I142" s="823"/>
    </row>
    <row r="143" spans="1:9" s="788" customFormat="1">
      <c r="A143" s="730">
        <v>31</v>
      </c>
      <c r="B143" s="731" t="s">
        <v>937</v>
      </c>
      <c r="C143" s="737" t="s">
        <v>138</v>
      </c>
      <c r="D143" s="737">
        <v>2</v>
      </c>
      <c r="E143" s="737">
        <v>11.034000000000001</v>
      </c>
      <c r="F143" s="737" t="s">
        <v>80</v>
      </c>
      <c r="G143" s="737">
        <v>2005</v>
      </c>
      <c r="H143" s="737">
        <v>2</v>
      </c>
      <c r="I143" s="823"/>
    </row>
    <row r="144" spans="1:9" s="788" customFormat="1">
      <c r="A144" s="730">
        <v>32</v>
      </c>
      <c r="B144" s="731" t="s">
        <v>938</v>
      </c>
      <c r="C144" s="737" t="s">
        <v>138</v>
      </c>
      <c r="D144" s="737">
        <v>1</v>
      </c>
      <c r="E144" s="737">
        <v>7.468</v>
      </c>
      <c r="F144" s="737" t="s">
        <v>80</v>
      </c>
      <c r="G144" s="737">
        <v>2007</v>
      </c>
      <c r="H144" s="737" t="s">
        <v>437</v>
      </c>
      <c r="I144" s="823"/>
    </row>
    <row r="145" spans="1:9" s="788" customFormat="1">
      <c r="A145" s="730">
        <v>33</v>
      </c>
      <c r="B145" s="731" t="s">
        <v>939</v>
      </c>
      <c r="C145" s="737" t="s">
        <v>138</v>
      </c>
      <c r="D145" s="737">
        <v>1</v>
      </c>
      <c r="E145" s="737">
        <v>3.55</v>
      </c>
      <c r="F145" s="737" t="s">
        <v>80</v>
      </c>
      <c r="G145" s="737">
        <v>2007</v>
      </c>
      <c r="H145" s="737" t="s">
        <v>437</v>
      </c>
      <c r="I145" s="823"/>
    </row>
    <row r="146" spans="1:9" s="788" customFormat="1" ht="30">
      <c r="A146" s="730">
        <v>34</v>
      </c>
      <c r="B146" s="731" t="s">
        <v>940</v>
      </c>
      <c r="C146" s="737" t="s">
        <v>138</v>
      </c>
      <c r="D146" s="737">
        <v>2</v>
      </c>
      <c r="E146" s="737">
        <v>1.1539999999999999</v>
      </c>
      <c r="F146" s="737" t="s">
        <v>80</v>
      </c>
      <c r="G146" s="748" t="s">
        <v>941</v>
      </c>
      <c r="H146" s="737" t="s">
        <v>437</v>
      </c>
      <c r="I146" s="823"/>
    </row>
    <row r="147" spans="1:9" s="788" customFormat="1">
      <c r="A147" s="730">
        <v>35</v>
      </c>
      <c r="B147" s="731" t="s">
        <v>942</v>
      </c>
      <c r="C147" s="737" t="s">
        <v>138</v>
      </c>
      <c r="D147" s="737">
        <v>1</v>
      </c>
      <c r="E147" s="737">
        <v>1.66</v>
      </c>
      <c r="F147" s="737" t="s">
        <v>80</v>
      </c>
      <c r="G147" s="737">
        <v>2003</v>
      </c>
      <c r="H147" s="737" t="s">
        <v>437</v>
      </c>
      <c r="I147" s="823"/>
    </row>
    <row r="148" spans="1:9" s="788" customFormat="1">
      <c r="A148" s="730">
        <v>36</v>
      </c>
      <c r="B148" s="731" t="s">
        <v>943</v>
      </c>
      <c r="C148" s="737" t="s">
        <v>138</v>
      </c>
      <c r="D148" s="737">
        <v>1</v>
      </c>
      <c r="E148" s="737">
        <v>1.0369999999999999</v>
      </c>
      <c r="F148" s="737" t="s">
        <v>944</v>
      </c>
      <c r="G148" s="737">
        <v>2010</v>
      </c>
      <c r="H148" s="737" t="s">
        <v>437</v>
      </c>
      <c r="I148" s="823"/>
    </row>
    <row r="149" spans="1:9" s="788" customFormat="1" ht="30">
      <c r="A149" s="730">
        <v>37</v>
      </c>
      <c r="B149" s="748" t="s">
        <v>945</v>
      </c>
      <c r="C149" s="737" t="s">
        <v>135</v>
      </c>
      <c r="D149" s="737">
        <v>2</v>
      </c>
      <c r="E149" s="737">
        <v>140</v>
      </c>
      <c r="F149" s="737" t="s">
        <v>23</v>
      </c>
      <c r="G149" s="748" t="s">
        <v>946</v>
      </c>
      <c r="H149" s="737">
        <v>3</v>
      </c>
      <c r="I149" s="823"/>
    </row>
    <row r="150" spans="1:9" s="788" customFormat="1" ht="30">
      <c r="A150" s="730">
        <v>38</v>
      </c>
      <c r="B150" s="748" t="s">
        <v>947</v>
      </c>
      <c r="C150" s="737" t="s">
        <v>135</v>
      </c>
      <c r="D150" s="737">
        <v>2</v>
      </c>
      <c r="E150" s="737">
        <v>117.35</v>
      </c>
      <c r="F150" s="737" t="s">
        <v>23</v>
      </c>
      <c r="G150" s="748" t="s">
        <v>948</v>
      </c>
      <c r="H150" s="737">
        <v>6</v>
      </c>
      <c r="I150" s="823"/>
    </row>
    <row r="151" spans="1:9" s="788" customFormat="1">
      <c r="A151" s="730">
        <v>39</v>
      </c>
      <c r="B151" s="748" t="s">
        <v>949</v>
      </c>
      <c r="C151" s="737" t="s">
        <v>135</v>
      </c>
      <c r="D151" s="737">
        <v>2</v>
      </c>
      <c r="E151" s="737">
        <v>22.31</v>
      </c>
      <c r="F151" s="737" t="s">
        <v>23</v>
      </c>
      <c r="G151" s="737">
        <v>1967</v>
      </c>
      <c r="H151" s="737" t="s">
        <v>437</v>
      </c>
      <c r="I151" s="823"/>
    </row>
    <row r="152" spans="1:9" s="788" customFormat="1">
      <c r="A152" s="730">
        <v>40</v>
      </c>
      <c r="B152" s="748" t="s">
        <v>950</v>
      </c>
      <c r="C152" s="737" t="s">
        <v>135</v>
      </c>
      <c r="D152" s="737">
        <v>2</v>
      </c>
      <c r="E152" s="737">
        <v>22.93</v>
      </c>
      <c r="F152" s="737" t="s">
        <v>23</v>
      </c>
      <c r="G152" s="737">
        <v>2004</v>
      </c>
      <c r="H152" s="737">
        <v>1</v>
      </c>
      <c r="I152" s="823"/>
    </row>
    <row r="153" spans="1:9" s="788" customFormat="1">
      <c r="A153" s="730">
        <v>41</v>
      </c>
      <c r="B153" s="748" t="s">
        <v>951</v>
      </c>
      <c r="C153" s="737" t="s">
        <v>135</v>
      </c>
      <c r="D153" s="737">
        <v>1</v>
      </c>
      <c r="E153" s="737">
        <v>8.6370000000000005</v>
      </c>
      <c r="F153" s="737" t="s">
        <v>23</v>
      </c>
      <c r="G153" s="737">
        <v>1984</v>
      </c>
      <c r="H153" s="737" t="s">
        <v>437</v>
      </c>
      <c r="I153" s="823"/>
    </row>
    <row r="154" spans="1:9" s="788" customFormat="1">
      <c r="A154" s="730">
        <v>42</v>
      </c>
      <c r="B154" s="748" t="s">
        <v>952</v>
      </c>
      <c r="C154" s="737" t="s">
        <v>138</v>
      </c>
      <c r="D154" s="737">
        <v>1</v>
      </c>
      <c r="E154" s="737">
        <v>17.25</v>
      </c>
      <c r="F154" s="737" t="s">
        <v>23</v>
      </c>
      <c r="G154" s="737">
        <v>1963</v>
      </c>
      <c r="H154" s="737" t="s">
        <v>437</v>
      </c>
      <c r="I154" s="823"/>
    </row>
    <row r="155" spans="1:9" s="788" customFormat="1">
      <c r="A155" s="730">
        <v>43</v>
      </c>
      <c r="B155" s="748" t="s">
        <v>953</v>
      </c>
      <c r="C155" s="737"/>
      <c r="D155" s="737"/>
      <c r="E155" s="737"/>
      <c r="F155" s="737"/>
      <c r="G155" s="737"/>
      <c r="H155" s="737">
        <v>6</v>
      </c>
      <c r="I155" s="823"/>
    </row>
    <row r="156" spans="1:9" s="788" customFormat="1">
      <c r="A156" s="700"/>
      <c r="B156" s="700"/>
      <c r="C156" s="700"/>
      <c r="D156" s="700"/>
      <c r="E156" s="700"/>
      <c r="F156" s="700"/>
      <c r="G156" s="749" t="s">
        <v>20</v>
      </c>
      <c r="H156" s="705">
        <v>83</v>
      </c>
      <c r="I156" s="828"/>
    </row>
    <row r="157" spans="1:9" s="788" customFormat="1" ht="21">
      <c r="A157" s="700"/>
      <c r="B157" s="700"/>
      <c r="C157" s="700"/>
      <c r="D157" s="700"/>
      <c r="E157" s="700"/>
      <c r="F157" s="700"/>
      <c r="G157" s="749" t="s">
        <v>1261</v>
      </c>
      <c r="H157" s="658">
        <f>H156+H108+H55+H43+H31+H15</f>
        <v>200</v>
      </c>
      <c r="I157" s="828"/>
    </row>
    <row r="158" spans="1:9" s="788" customFormat="1">
      <c r="A158" s="700"/>
      <c r="B158" s="700"/>
      <c r="C158" s="700"/>
      <c r="D158" s="700"/>
      <c r="E158" s="700"/>
      <c r="F158" s="700"/>
      <c r="G158" s="700"/>
      <c r="H158" s="721"/>
      <c r="I158" s="828"/>
    </row>
    <row r="159" spans="1:9" s="788" customFormat="1">
      <c r="A159" s="700"/>
      <c r="B159" s="700"/>
      <c r="C159" s="700"/>
      <c r="D159" s="700"/>
      <c r="E159" s="700"/>
      <c r="F159" s="700"/>
      <c r="G159" s="700"/>
      <c r="H159" s="721"/>
      <c r="I159" s="828"/>
    </row>
    <row r="160" spans="1:9" s="788" customFormat="1" ht="19.5">
      <c r="A160" s="824" t="s">
        <v>154</v>
      </c>
      <c r="B160" s="824"/>
      <c r="C160" s="824"/>
      <c r="D160" s="824"/>
      <c r="E160" s="824"/>
      <c r="F160" s="824"/>
      <c r="G160" s="824"/>
      <c r="H160" s="824"/>
      <c r="I160" s="824"/>
    </row>
    <row r="161" spans="1:9" s="788" customFormat="1" ht="19.5">
      <c r="A161" s="824" t="s">
        <v>1321</v>
      </c>
      <c r="B161" s="824"/>
      <c r="C161" s="824"/>
      <c r="D161" s="824"/>
      <c r="E161" s="824"/>
      <c r="F161" s="824"/>
      <c r="G161" s="824"/>
      <c r="H161" s="824"/>
      <c r="I161" s="824"/>
    </row>
    <row r="162" spans="1:9" s="788" customFormat="1">
      <c r="A162" s="700"/>
      <c r="B162" s="700"/>
      <c r="C162" s="700"/>
      <c r="D162" s="700"/>
      <c r="E162" s="700"/>
      <c r="F162" s="700"/>
      <c r="G162" s="700"/>
      <c r="H162" s="721"/>
      <c r="I162" s="828"/>
    </row>
    <row r="163" spans="1:9" s="785" customFormat="1" ht="105">
      <c r="A163" s="751" t="s">
        <v>3</v>
      </c>
      <c r="B163" s="751" t="s">
        <v>387</v>
      </c>
      <c r="C163" s="751" t="s">
        <v>388</v>
      </c>
      <c r="D163" s="751" t="s">
        <v>389</v>
      </c>
      <c r="E163" s="751" t="s">
        <v>390</v>
      </c>
      <c r="F163" s="751" t="s">
        <v>391</v>
      </c>
      <c r="G163" s="751" t="s">
        <v>7</v>
      </c>
      <c r="H163" s="751" t="s">
        <v>8</v>
      </c>
      <c r="I163" s="825" t="s">
        <v>9</v>
      </c>
    </row>
    <row r="164" spans="1:9" s="785" customFormat="1">
      <c r="A164" s="751"/>
      <c r="B164" s="999" t="s">
        <v>156</v>
      </c>
      <c r="C164" s="751"/>
      <c r="D164" s="751"/>
      <c r="E164" s="751"/>
      <c r="F164" s="751"/>
      <c r="G164" s="751"/>
      <c r="H164" s="751"/>
      <c r="I164" s="825"/>
    </row>
    <row r="165" spans="1:9" s="788" customFormat="1">
      <c r="A165" s="890"/>
      <c r="B165" s="951" t="s">
        <v>1127</v>
      </c>
      <c r="C165" s="890"/>
      <c r="D165" s="953"/>
      <c r="E165" s="890"/>
      <c r="F165" s="890"/>
      <c r="G165" s="890"/>
      <c r="H165" s="947"/>
      <c r="I165" s="950"/>
    </row>
    <row r="166" spans="1:9" s="788" customFormat="1" ht="24">
      <c r="A166" s="947">
        <v>1</v>
      </c>
      <c r="B166" s="187" t="s">
        <v>513</v>
      </c>
      <c r="C166" s="947" t="s">
        <v>514</v>
      </c>
      <c r="D166" s="947" t="s">
        <v>422</v>
      </c>
      <c r="E166" s="947">
        <v>34.92</v>
      </c>
      <c r="F166" s="947" t="s">
        <v>23</v>
      </c>
      <c r="G166" s="947">
        <v>2005</v>
      </c>
      <c r="H166" s="947">
        <v>4</v>
      </c>
      <c r="I166" s="950"/>
    </row>
    <row r="167" spans="1:9" s="788" customFormat="1" ht="36">
      <c r="A167" s="947">
        <v>2</v>
      </c>
      <c r="B167" s="187" t="s">
        <v>515</v>
      </c>
      <c r="C167" s="947" t="s">
        <v>514</v>
      </c>
      <c r="D167" s="947" t="s">
        <v>422</v>
      </c>
      <c r="E167" s="947">
        <v>23.59</v>
      </c>
      <c r="F167" s="947" t="s">
        <v>23</v>
      </c>
      <c r="G167" s="947">
        <v>1964</v>
      </c>
      <c r="H167" s="947">
        <v>2</v>
      </c>
      <c r="I167" s="950"/>
    </row>
    <row r="168" spans="1:9" s="788" customFormat="1" ht="30">
      <c r="A168" s="947">
        <v>3</v>
      </c>
      <c r="B168" s="187" t="s">
        <v>516</v>
      </c>
      <c r="C168" s="947" t="s">
        <v>514</v>
      </c>
      <c r="D168" s="947" t="s">
        <v>422</v>
      </c>
      <c r="E168" s="947">
        <f>3.1*3+25.47+25.67</f>
        <v>60.44</v>
      </c>
      <c r="F168" s="947" t="s">
        <v>23</v>
      </c>
      <c r="G168" s="1000" t="s">
        <v>517</v>
      </c>
      <c r="H168" s="947">
        <v>3</v>
      </c>
      <c r="I168" s="950"/>
    </row>
    <row r="169" spans="1:9" s="788" customFormat="1" ht="24">
      <c r="A169" s="947">
        <v>4</v>
      </c>
      <c r="B169" s="187" t="s">
        <v>518</v>
      </c>
      <c r="C169" s="947" t="s">
        <v>519</v>
      </c>
      <c r="D169" s="947" t="s">
        <v>418</v>
      </c>
      <c r="E169" s="947">
        <f>104.36+15.11</f>
        <v>119.47</v>
      </c>
      <c r="F169" s="947" t="s">
        <v>23</v>
      </c>
      <c r="G169" s="947" t="s">
        <v>520</v>
      </c>
      <c r="H169" s="947">
        <v>13</v>
      </c>
      <c r="I169" s="950"/>
    </row>
    <row r="170" spans="1:9" s="788" customFormat="1">
      <c r="A170" s="947">
        <v>5</v>
      </c>
      <c r="B170" s="187" t="s">
        <v>521</v>
      </c>
      <c r="C170" s="947" t="s">
        <v>519</v>
      </c>
      <c r="D170" s="947" t="s">
        <v>418</v>
      </c>
      <c r="E170" s="947">
        <v>8.7360000000000007</v>
      </c>
      <c r="F170" s="947" t="s">
        <v>23</v>
      </c>
      <c r="G170" s="947">
        <v>2011</v>
      </c>
      <c r="H170" s="947">
        <v>2</v>
      </c>
      <c r="I170" s="950"/>
    </row>
    <row r="171" spans="1:9" s="837" customFormat="1">
      <c r="A171" s="951"/>
      <c r="B171" s="951" t="s">
        <v>43</v>
      </c>
      <c r="C171" s="951"/>
      <c r="D171" s="951"/>
      <c r="E171" s="951"/>
      <c r="F171" s="951"/>
      <c r="G171" s="951"/>
      <c r="H171" s="953">
        <f>SUM(H166:H170)</f>
        <v>24</v>
      </c>
      <c r="I171" s="954"/>
    </row>
    <row r="172" spans="1:9" s="788" customFormat="1">
      <c r="A172" s="700"/>
      <c r="B172" s="951" t="s">
        <v>1129</v>
      </c>
      <c r="C172" s="700"/>
      <c r="D172" s="700"/>
      <c r="E172" s="700"/>
      <c r="F172" s="700"/>
      <c r="G172" s="700"/>
      <c r="H172" s="721"/>
      <c r="I172" s="828"/>
    </row>
    <row r="173" spans="1:9" s="788" customFormat="1">
      <c r="A173" s="699"/>
      <c r="B173" s="898" t="s">
        <v>522</v>
      </c>
      <c r="C173" s="699"/>
      <c r="D173" s="699"/>
      <c r="E173" s="699"/>
      <c r="F173" s="699"/>
      <c r="G173" s="699"/>
      <c r="H173" s="699"/>
      <c r="I173" s="923"/>
    </row>
    <row r="174" spans="1:9" s="788" customFormat="1" ht="30">
      <c r="A174" s="715">
        <v>1</v>
      </c>
      <c r="B174" s="724" t="s">
        <v>523</v>
      </c>
      <c r="C174" s="715" t="s">
        <v>186</v>
      </c>
      <c r="D174" s="483">
        <v>2</v>
      </c>
      <c r="E174" s="483" t="s">
        <v>524</v>
      </c>
      <c r="F174" s="715" t="s">
        <v>23</v>
      </c>
      <c r="G174" s="715">
        <v>2004</v>
      </c>
      <c r="H174" s="716">
        <v>4</v>
      </c>
      <c r="I174" s="830"/>
    </row>
    <row r="175" spans="1:9" s="788" customFormat="1" ht="30">
      <c r="A175" s="715">
        <v>2</v>
      </c>
      <c r="B175" s="724" t="s">
        <v>525</v>
      </c>
      <c r="C175" s="715" t="s">
        <v>186</v>
      </c>
      <c r="D175" s="483">
        <v>2</v>
      </c>
      <c r="E175" s="483" t="s">
        <v>526</v>
      </c>
      <c r="F175" s="715" t="s">
        <v>23</v>
      </c>
      <c r="G175" s="715">
        <v>2012</v>
      </c>
      <c r="H175" s="716"/>
      <c r="I175" s="830"/>
    </row>
    <row r="176" spans="1:9" s="788" customFormat="1">
      <c r="A176" s="715">
        <v>3</v>
      </c>
      <c r="B176" s="724" t="s">
        <v>527</v>
      </c>
      <c r="C176" s="715" t="s">
        <v>204</v>
      </c>
      <c r="D176" s="715">
        <v>1</v>
      </c>
      <c r="E176" s="483" t="s">
        <v>528</v>
      </c>
      <c r="F176" s="715" t="s">
        <v>23</v>
      </c>
      <c r="G176" s="715">
        <v>2021</v>
      </c>
      <c r="H176" s="716"/>
      <c r="I176" s="830"/>
    </row>
    <row r="177" spans="1:9" s="788" customFormat="1">
      <c r="A177" s="715">
        <v>4</v>
      </c>
      <c r="B177" s="724" t="s">
        <v>529</v>
      </c>
      <c r="C177" s="715" t="s">
        <v>186</v>
      </c>
      <c r="D177" s="483" t="s">
        <v>530</v>
      </c>
      <c r="E177" s="715" t="s">
        <v>372</v>
      </c>
      <c r="F177" s="715" t="s">
        <v>531</v>
      </c>
      <c r="G177" s="715" t="s">
        <v>372</v>
      </c>
      <c r="H177" s="715">
        <v>5</v>
      </c>
      <c r="I177" s="835"/>
    </row>
    <row r="178" spans="1:9" s="788" customFormat="1">
      <c r="A178" s="1001"/>
      <c r="B178" s="1002" t="s">
        <v>532</v>
      </c>
      <c r="C178" s="1001"/>
      <c r="D178" s="1001"/>
      <c r="E178" s="1001"/>
      <c r="F178" s="1001"/>
      <c r="G178" s="1001"/>
      <c r="H178" s="1003"/>
      <c r="I178" s="1004"/>
    </row>
    <row r="179" spans="1:9" s="788" customFormat="1">
      <c r="A179" s="721">
        <v>1</v>
      </c>
      <c r="B179" s="945" t="s">
        <v>533</v>
      </c>
      <c r="C179" s="715" t="s">
        <v>204</v>
      </c>
      <c r="D179" s="721">
        <v>2</v>
      </c>
      <c r="E179" s="721">
        <v>2.6</v>
      </c>
      <c r="F179" s="715" t="s">
        <v>13</v>
      </c>
      <c r="G179" s="955">
        <v>44230</v>
      </c>
      <c r="H179" s="716">
        <v>0</v>
      </c>
      <c r="I179" s="956"/>
    </row>
    <row r="180" spans="1:9" s="788" customFormat="1">
      <c r="A180" s="721">
        <v>2</v>
      </c>
      <c r="B180" s="945" t="s">
        <v>534</v>
      </c>
      <c r="C180" s="715" t="s">
        <v>204</v>
      </c>
      <c r="D180" s="721">
        <v>1</v>
      </c>
      <c r="E180" s="721">
        <v>5.3</v>
      </c>
      <c r="F180" s="715" t="s">
        <v>13</v>
      </c>
      <c r="G180" s="955">
        <v>44281</v>
      </c>
      <c r="H180" s="716"/>
      <c r="I180" s="956"/>
    </row>
    <row r="181" spans="1:9" s="788" customFormat="1">
      <c r="A181" s="888"/>
      <c r="B181" s="952" t="s">
        <v>535</v>
      </c>
      <c r="C181" s="888"/>
      <c r="D181" s="888"/>
      <c r="E181" s="888"/>
      <c r="F181" s="888"/>
      <c r="G181" s="888"/>
      <c r="H181" s="751"/>
      <c r="I181" s="889"/>
    </row>
    <row r="182" spans="1:9" s="788" customFormat="1">
      <c r="A182" s="947">
        <v>1</v>
      </c>
      <c r="B182" s="949" t="s">
        <v>536</v>
      </c>
      <c r="C182" s="947">
        <v>132</v>
      </c>
      <c r="D182" s="947">
        <v>1</v>
      </c>
      <c r="E182" s="947">
        <v>58.621000000000002</v>
      </c>
      <c r="F182" s="715" t="s">
        <v>13</v>
      </c>
      <c r="G182" s="947">
        <v>1957</v>
      </c>
      <c r="H182" s="716">
        <v>5</v>
      </c>
      <c r="I182" s="1005"/>
    </row>
    <row r="183" spans="1:9" s="788" customFormat="1">
      <c r="A183" s="947">
        <v>2</v>
      </c>
      <c r="B183" s="949" t="s">
        <v>537</v>
      </c>
      <c r="C183" s="947">
        <v>132</v>
      </c>
      <c r="D183" s="947">
        <v>1</v>
      </c>
      <c r="E183" s="947">
        <v>2.72</v>
      </c>
      <c r="F183" s="715" t="s">
        <v>13</v>
      </c>
      <c r="G183" s="1006">
        <v>42986</v>
      </c>
      <c r="H183" s="716"/>
      <c r="I183" s="1005"/>
    </row>
    <row r="184" spans="1:9" s="788" customFormat="1">
      <c r="A184" s="699"/>
      <c r="B184" s="898" t="s">
        <v>538</v>
      </c>
      <c r="C184" s="699"/>
      <c r="D184" s="699"/>
      <c r="E184" s="699"/>
      <c r="F184" s="699"/>
      <c r="G184" s="699"/>
      <c r="H184" s="699"/>
      <c r="I184" s="923"/>
    </row>
    <row r="185" spans="1:9" s="788" customFormat="1" ht="30">
      <c r="A185" s="715">
        <v>1</v>
      </c>
      <c r="B185" s="724" t="s">
        <v>539</v>
      </c>
      <c r="C185" s="715" t="s">
        <v>204</v>
      </c>
      <c r="D185" s="715">
        <v>1</v>
      </c>
      <c r="E185" s="1007">
        <v>63.35901999999998</v>
      </c>
      <c r="F185" s="715" t="s">
        <v>13</v>
      </c>
      <c r="G185" s="715">
        <v>1957</v>
      </c>
      <c r="H185" s="716">
        <v>4</v>
      </c>
      <c r="I185" s="830"/>
    </row>
    <row r="186" spans="1:9" s="788" customFormat="1" ht="30">
      <c r="A186" s="715">
        <v>2</v>
      </c>
      <c r="B186" s="724" t="s">
        <v>540</v>
      </c>
      <c r="C186" s="715" t="s">
        <v>204</v>
      </c>
      <c r="D186" s="715">
        <v>1</v>
      </c>
      <c r="E186" s="1007">
        <v>10.922649999999999</v>
      </c>
      <c r="F186" s="715" t="s">
        <v>13</v>
      </c>
      <c r="G186" s="715">
        <v>1957</v>
      </c>
      <c r="H186" s="716"/>
      <c r="I186" s="830"/>
    </row>
    <row r="187" spans="1:9" s="788" customFormat="1">
      <c r="A187" s="715">
        <v>3</v>
      </c>
      <c r="B187" s="724" t="s">
        <v>541</v>
      </c>
      <c r="C187" s="715" t="s">
        <v>204</v>
      </c>
      <c r="D187" s="715">
        <v>1</v>
      </c>
      <c r="E187" s="1007">
        <v>21.831139999999998</v>
      </c>
      <c r="F187" s="715" t="s">
        <v>13</v>
      </c>
      <c r="G187" s="715">
        <v>1957</v>
      </c>
      <c r="H187" s="716"/>
      <c r="I187" s="830"/>
    </row>
    <row r="188" spans="1:9" s="788" customFormat="1">
      <c r="A188" s="715">
        <v>4</v>
      </c>
      <c r="B188" s="724" t="s">
        <v>542</v>
      </c>
      <c r="C188" s="715" t="s">
        <v>204</v>
      </c>
      <c r="D188" s="715">
        <v>1</v>
      </c>
      <c r="E188" s="1007">
        <v>20.386631097560965</v>
      </c>
      <c r="F188" s="715" t="s">
        <v>13</v>
      </c>
      <c r="G188" s="715">
        <v>1957</v>
      </c>
      <c r="H188" s="716"/>
      <c r="I188" s="830"/>
    </row>
    <row r="189" spans="1:9" s="788" customFormat="1" ht="30">
      <c r="A189" s="715">
        <v>5</v>
      </c>
      <c r="B189" s="724" t="s">
        <v>543</v>
      </c>
      <c r="C189" s="715" t="s">
        <v>204</v>
      </c>
      <c r="D189" s="715">
        <v>1</v>
      </c>
      <c r="E189" s="1007">
        <v>12.71081707317073</v>
      </c>
      <c r="F189" s="715" t="s">
        <v>13</v>
      </c>
      <c r="G189" s="715">
        <v>1957</v>
      </c>
      <c r="H189" s="716"/>
      <c r="I189" s="830"/>
    </row>
    <row r="190" spans="1:9" s="788" customFormat="1" ht="30">
      <c r="A190" s="715">
        <v>6</v>
      </c>
      <c r="B190" s="724" t="s">
        <v>544</v>
      </c>
      <c r="C190" s="715" t="s">
        <v>204</v>
      </c>
      <c r="D190" s="715">
        <v>2</v>
      </c>
      <c r="E190" s="1007">
        <v>36.836585365853601</v>
      </c>
      <c r="F190" s="715" t="s">
        <v>13</v>
      </c>
      <c r="G190" s="715">
        <v>1957</v>
      </c>
      <c r="H190" s="716"/>
      <c r="I190" s="830"/>
    </row>
    <row r="191" spans="1:9" s="788" customFormat="1">
      <c r="A191" s="715">
        <v>7</v>
      </c>
      <c r="B191" s="724" t="s">
        <v>545</v>
      </c>
      <c r="C191" s="715" t="s">
        <v>204</v>
      </c>
      <c r="D191" s="715">
        <v>2</v>
      </c>
      <c r="E191" s="1007">
        <v>12.240853658536579</v>
      </c>
      <c r="F191" s="715" t="s">
        <v>13</v>
      </c>
      <c r="G191" s="715">
        <v>1957</v>
      </c>
      <c r="H191" s="716"/>
      <c r="I191" s="830"/>
    </row>
    <row r="192" spans="1:9" s="788" customFormat="1">
      <c r="A192" s="715">
        <v>8</v>
      </c>
      <c r="B192" s="724" t="s">
        <v>546</v>
      </c>
      <c r="C192" s="715" t="s">
        <v>204</v>
      </c>
      <c r="D192" s="715">
        <v>1</v>
      </c>
      <c r="E192" s="1007">
        <v>18.190999999999999</v>
      </c>
      <c r="F192" s="715" t="s">
        <v>13</v>
      </c>
      <c r="G192" s="715">
        <v>1957</v>
      </c>
      <c r="H192" s="716"/>
      <c r="I192" s="830"/>
    </row>
    <row r="193" spans="1:9" s="788" customFormat="1">
      <c r="A193" s="715">
        <v>9</v>
      </c>
      <c r="B193" s="724" t="s">
        <v>547</v>
      </c>
      <c r="C193" s="715" t="s">
        <v>204</v>
      </c>
      <c r="D193" s="715">
        <v>1</v>
      </c>
      <c r="E193" s="1007">
        <v>6.8109999999999999</v>
      </c>
      <c r="F193" s="715" t="s">
        <v>13</v>
      </c>
      <c r="G193" s="715">
        <v>1957</v>
      </c>
      <c r="H193" s="716"/>
      <c r="I193" s="830"/>
    </row>
    <row r="194" spans="1:9" s="788" customFormat="1" ht="30">
      <c r="A194" s="715">
        <v>10</v>
      </c>
      <c r="B194" s="724" t="s">
        <v>548</v>
      </c>
      <c r="C194" s="715" t="s">
        <v>204</v>
      </c>
      <c r="D194" s="715">
        <v>1</v>
      </c>
      <c r="E194" s="1007">
        <v>14.058999999999999</v>
      </c>
      <c r="F194" s="715" t="s">
        <v>13</v>
      </c>
      <c r="G194" s="715">
        <v>1957</v>
      </c>
      <c r="H194" s="716"/>
      <c r="I194" s="830"/>
    </row>
    <row r="195" spans="1:9" s="788" customFormat="1">
      <c r="A195" s="700"/>
      <c r="B195" s="948" t="s">
        <v>1255</v>
      </c>
      <c r="C195" s="700"/>
      <c r="D195" s="700"/>
      <c r="E195" s="700"/>
      <c r="F195" s="700"/>
      <c r="G195" s="700"/>
      <c r="H195" s="721">
        <v>0</v>
      </c>
      <c r="I195" s="1008"/>
    </row>
    <row r="196" spans="1:9" s="837" customFormat="1">
      <c r="A196" s="749"/>
      <c r="B196" s="749" t="s">
        <v>43</v>
      </c>
      <c r="C196" s="749"/>
      <c r="D196" s="749"/>
      <c r="E196" s="749"/>
      <c r="F196" s="749"/>
      <c r="G196" s="749"/>
      <c r="H196" s="753">
        <f>SUM(H174:H195)</f>
        <v>18</v>
      </c>
      <c r="I196" s="829"/>
    </row>
    <row r="197" spans="1:9" s="788" customFormat="1">
      <c r="A197" s="700"/>
      <c r="B197" s="898" t="s">
        <v>1227</v>
      </c>
      <c r="C197" s="700"/>
      <c r="D197" s="700"/>
      <c r="E197" s="700"/>
      <c r="F197" s="700"/>
      <c r="G197" s="700"/>
      <c r="H197" s="721"/>
      <c r="I197" s="828"/>
    </row>
    <row r="198" spans="1:9" s="788" customFormat="1">
      <c r="A198" s="721">
        <v>1</v>
      </c>
      <c r="B198" s="966" t="s">
        <v>549</v>
      </c>
      <c r="C198" s="721" t="s">
        <v>186</v>
      </c>
      <c r="D198" s="721">
        <v>2</v>
      </c>
      <c r="E198" s="721">
        <v>64.260000000000005</v>
      </c>
      <c r="F198" s="715" t="s">
        <v>80</v>
      </c>
      <c r="G198" s="721">
        <v>1995</v>
      </c>
      <c r="H198" s="715">
        <v>6</v>
      </c>
      <c r="I198" s="1009"/>
    </row>
    <row r="199" spans="1:9" s="788" customFormat="1">
      <c r="A199" s="721">
        <v>2</v>
      </c>
      <c r="B199" s="966" t="s">
        <v>550</v>
      </c>
      <c r="C199" s="721" t="s">
        <v>204</v>
      </c>
      <c r="D199" s="721">
        <v>1</v>
      </c>
      <c r="E199" s="721">
        <v>42.1</v>
      </c>
      <c r="F199" s="715" t="s">
        <v>80</v>
      </c>
      <c r="G199" s="721">
        <v>1958</v>
      </c>
      <c r="H199" s="715">
        <v>2</v>
      </c>
      <c r="I199" s="1009"/>
    </row>
    <row r="200" spans="1:9" s="788" customFormat="1" ht="45">
      <c r="A200" s="721">
        <v>3</v>
      </c>
      <c r="B200" s="966" t="s">
        <v>551</v>
      </c>
      <c r="C200" s="721" t="s">
        <v>204</v>
      </c>
      <c r="D200" s="721">
        <v>2</v>
      </c>
      <c r="E200" s="1010">
        <v>42</v>
      </c>
      <c r="F200" s="715" t="s">
        <v>80</v>
      </c>
      <c r="G200" s="721">
        <v>1958</v>
      </c>
      <c r="H200" s="715">
        <v>2</v>
      </c>
      <c r="I200" s="1009"/>
    </row>
    <row r="201" spans="1:9" s="788" customFormat="1">
      <c r="A201" s="721">
        <v>4</v>
      </c>
      <c r="B201" s="966" t="s">
        <v>552</v>
      </c>
      <c r="C201" s="721" t="s">
        <v>204</v>
      </c>
      <c r="D201" s="721">
        <v>2</v>
      </c>
      <c r="E201" s="715">
        <v>6.5</v>
      </c>
      <c r="F201" s="715" t="s">
        <v>80</v>
      </c>
      <c r="G201" s="721">
        <v>1973</v>
      </c>
      <c r="H201" s="715">
        <v>1</v>
      </c>
      <c r="I201" s="1009"/>
    </row>
    <row r="202" spans="1:9" s="788" customFormat="1" ht="30">
      <c r="A202" s="721">
        <v>5</v>
      </c>
      <c r="B202" s="966" t="s">
        <v>553</v>
      </c>
      <c r="C202" s="715" t="s">
        <v>204</v>
      </c>
      <c r="D202" s="715">
        <v>2</v>
      </c>
      <c r="E202" s="715">
        <v>32.134</v>
      </c>
      <c r="F202" s="715" t="s">
        <v>80</v>
      </c>
      <c r="G202" s="1011">
        <v>37956</v>
      </c>
      <c r="H202" s="715">
        <v>4</v>
      </c>
      <c r="I202" s="1009"/>
    </row>
    <row r="203" spans="1:9" s="788" customFormat="1">
      <c r="A203" s="721"/>
      <c r="B203" s="719" t="s">
        <v>20</v>
      </c>
      <c r="C203" s="721"/>
      <c r="D203" s="721"/>
      <c r="E203" s="721"/>
      <c r="F203" s="721"/>
      <c r="G203" s="721"/>
      <c r="H203" s="721">
        <f>SUM(H198:H202)</f>
        <v>15</v>
      </c>
      <c r="I203" s="897"/>
    </row>
    <row r="204" spans="1:9" s="788" customFormat="1">
      <c r="A204" s="700"/>
      <c r="B204" s="898" t="s">
        <v>1173</v>
      </c>
      <c r="C204" s="700"/>
      <c r="D204" s="700"/>
      <c r="E204" s="700"/>
      <c r="F204" s="700"/>
      <c r="G204" s="700"/>
      <c r="H204" s="721"/>
      <c r="I204" s="828"/>
    </row>
    <row r="205" spans="1:9" s="788" customFormat="1" ht="18.75">
      <c r="A205" s="700"/>
      <c r="B205" s="885" t="s">
        <v>557</v>
      </c>
      <c r="C205" s="700"/>
      <c r="D205" s="700"/>
      <c r="E205" s="700"/>
      <c r="F205" s="700"/>
      <c r="G205" s="700"/>
      <c r="H205" s="721"/>
      <c r="I205" s="828"/>
    </row>
    <row r="206" spans="1:9" s="788" customFormat="1">
      <c r="A206" s="753">
        <v>1</v>
      </c>
      <c r="B206" s="720" t="s">
        <v>558</v>
      </c>
      <c r="C206" s="705" t="s">
        <v>135</v>
      </c>
      <c r="D206" s="705">
        <v>2</v>
      </c>
      <c r="E206" s="705">
        <v>36</v>
      </c>
      <c r="F206" s="705" t="s">
        <v>80</v>
      </c>
      <c r="G206" s="699">
        <v>2005</v>
      </c>
      <c r="H206" s="753">
        <v>4</v>
      </c>
      <c r="I206" s="829"/>
    </row>
    <row r="207" spans="1:9" s="788" customFormat="1">
      <c r="A207" s="753">
        <v>2</v>
      </c>
      <c r="B207" s="720" t="s">
        <v>559</v>
      </c>
      <c r="C207" s="705" t="s">
        <v>135</v>
      </c>
      <c r="D207" s="705">
        <v>2</v>
      </c>
      <c r="E207" s="705">
        <v>28</v>
      </c>
      <c r="F207" s="705" t="s">
        <v>80</v>
      </c>
      <c r="G207" s="699">
        <v>2005</v>
      </c>
      <c r="H207" s="753">
        <v>6</v>
      </c>
      <c r="I207" s="829"/>
    </row>
    <row r="208" spans="1:9" s="788" customFormat="1">
      <c r="A208" s="721">
        <v>3</v>
      </c>
      <c r="B208" s="719" t="s">
        <v>560</v>
      </c>
      <c r="C208" s="715" t="s">
        <v>77</v>
      </c>
      <c r="D208" s="715">
        <v>1</v>
      </c>
      <c r="E208" s="715">
        <v>17.5</v>
      </c>
      <c r="F208" s="715" t="s">
        <v>78</v>
      </c>
      <c r="G208" s="715">
        <v>2012</v>
      </c>
      <c r="H208" s="715">
        <v>0</v>
      </c>
      <c r="I208" s="828"/>
    </row>
    <row r="209" spans="1:9" s="788" customFormat="1">
      <c r="A209" s="721">
        <v>4</v>
      </c>
      <c r="B209" s="719" t="s">
        <v>561</v>
      </c>
      <c r="C209" s="715" t="s">
        <v>77</v>
      </c>
      <c r="D209" s="715">
        <v>1</v>
      </c>
      <c r="E209" s="715">
        <v>15</v>
      </c>
      <c r="F209" s="715" t="s">
        <v>78</v>
      </c>
      <c r="G209" s="715">
        <v>2012</v>
      </c>
      <c r="H209" s="715">
        <v>0</v>
      </c>
      <c r="I209" s="828"/>
    </row>
    <row r="210" spans="1:9" s="788" customFormat="1" ht="30">
      <c r="A210" s="721">
        <v>5</v>
      </c>
      <c r="B210" s="719" t="s">
        <v>562</v>
      </c>
      <c r="C210" s="715" t="s">
        <v>77</v>
      </c>
      <c r="D210" s="715">
        <v>1</v>
      </c>
      <c r="E210" s="715">
        <v>15.7</v>
      </c>
      <c r="F210" s="715" t="s">
        <v>78</v>
      </c>
      <c r="G210" s="715">
        <v>1995</v>
      </c>
      <c r="H210" s="715">
        <v>0</v>
      </c>
      <c r="I210" s="828"/>
    </row>
    <row r="211" spans="1:9" s="788" customFormat="1" ht="30">
      <c r="A211" s="721">
        <v>6</v>
      </c>
      <c r="B211" s="719" t="s">
        <v>563</v>
      </c>
      <c r="C211" s="715" t="s">
        <v>77</v>
      </c>
      <c r="D211" s="715">
        <v>1</v>
      </c>
      <c r="E211" s="715">
        <v>7</v>
      </c>
      <c r="F211" s="715" t="s">
        <v>78</v>
      </c>
      <c r="G211" s="715">
        <v>1995</v>
      </c>
      <c r="H211" s="715">
        <v>0</v>
      </c>
      <c r="I211" s="828"/>
    </row>
    <row r="212" spans="1:9" s="788" customFormat="1" ht="30">
      <c r="A212" s="721">
        <v>7</v>
      </c>
      <c r="B212" s="719" t="s">
        <v>564</v>
      </c>
      <c r="C212" s="715" t="s">
        <v>77</v>
      </c>
      <c r="D212" s="715">
        <v>1</v>
      </c>
      <c r="E212" s="715">
        <v>6</v>
      </c>
      <c r="F212" s="715" t="s">
        <v>78</v>
      </c>
      <c r="G212" s="715">
        <v>2017</v>
      </c>
      <c r="H212" s="715">
        <v>0</v>
      </c>
      <c r="I212" s="828"/>
    </row>
    <row r="213" spans="1:9" s="788" customFormat="1" ht="30">
      <c r="A213" s="721">
        <v>8</v>
      </c>
      <c r="B213" s="719" t="s">
        <v>565</v>
      </c>
      <c r="C213" s="715" t="s">
        <v>77</v>
      </c>
      <c r="D213" s="715">
        <v>1</v>
      </c>
      <c r="E213" s="715">
        <v>1.6</v>
      </c>
      <c r="F213" s="715" t="s">
        <v>78</v>
      </c>
      <c r="G213" s="715">
        <v>2025</v>
      </c>
      <c r="H213" s="715">
        <v>0</v>
      </c>
      <c r="I213" s="828"/>
    </row>
    <row r="214" spans="1:9" s="788" customFormat="1">
      <c r="A214" s="721">
        <v>9</v>
      </c>
      <c r="B214" s="719" t="s">
        <v>566</v>
      </c>
      <c r="C214" s="715" t="s">
        <v>77</v>
      </c>
      <c r="D214" s="715">
        <v>2</v>
      </c>
      <c r="E214" s="715">
        <v>40</v>
      </c>
      <c r="F214" s="715" t="s">
        <v>78</v>
      </c>
      <c r="G214" s="715">
        <v>2015</v>
      </c>
      <c r="H214" s="715">
        <v>0</v>
      </c>
      <c r="I214" s="828"/>
    </row>
    <row r="215" spans="1:9" s="788" customFormat="1" ht="30">
      <c r="A215" s="721">
        <v>10</v>
      </c>
      <c r="B215" s="719" t="s">
        <v>567</v>
      </c>
      <c r="C215" s="715" t="s">
        <v>77</v>
      </c>
      <c r="D215" s="715">
        <v>1</v>
      </c>
      <c r="E215" s="715">
        <v>13.2</v>
      </c>
      <c r="F215" s="715" t="s">
        <v>78</v>
      </c>
      <c r="G215" s="715">
        <v>2006</v>
      </c>
      <c r="H215" s="715">
        <v>0</v>
      </c>
      <c r="I215" s="828"/>
    </row>
    <row r="216" spans="1:9" s="788" customFormat="1">
      <c r="A216" s="721">
        <v>11</v>
      </c>
      <c r="B216" s="719" t="s">
        <v>568</v>
      </c>
      <c r="C216" s="715" t="s">
        <v>77</v>
      </c>
      <c r="D216" s="715">
        <v>1</v>
      </c>
      <c r="E216" s="715">
        <v>5.0999999999999996</v>
      </c>
      <c r="F216" s="715" t="s">
        <v>78</v>
      </c>
      <c r="G216" s="715">
        <v>2006</v>
      </c>
      <c r="H216" s="715">
        <v>0</v>
      </c>
      <c r="I216" s="828"/>
    </row>
    <row r="217" spans="1:9" s="788" customFormat="1">
      <c r="A217" s="721">
        <v>12</v>
      </c>
      <c r="B217" s="719" t="s">
        <v>569</v>
      </c>
      <c r="C217" s="715" t="s">
        <v>77</v>
      </c>
      <c r="D217" s="715">
        <v>1</v>
      </c>
      <c r="E217" s="715">
        <v>3.9</v>
      </c>
      <c r="F217" s="715" t="s">
        <v>78</v>
      </c>
      <c r="G217" s="715">
        <v>2009</v>
      </c>
      <c r="H217" s="715">
        <v>0</v>
      </c>
      <c r="I217" s="828"/>
    </row>
    <row r="218" spans="1:9" s="788" customFormat="1">
      <c r="A218" s="721">
        <v>13</v>
      </c>
      <c r="B218" s="719" t="s">
        <v>570</v>
      </c>
      <c r="C218" s="715" t="s">
        <v>77</v>
      </c>
      <c r="D218" s="715">
        <v>1</v>
      </c>
      <c r="E218" s="715">
        <v>7.1</v>
      </c>
      <c r="F218" s="715" t="s">
        <v>78</v>
      </c>
      <c r="G218" s="715">
        <v>2013</v>
      </c>
      <c r="H218" s="715">
        <v>0</v>
      </c>
      <c r="I218" s="828"/>
    </row>
    <row r="219" spans="1:9" s="788" customFormat="1">
      <c r="A219" s="721">
        <v>14</v>
      </c>
      <c r="B219" s="719" t="s">
        <v>571</v>
      </c>
      <c r="C219" s="715" t="s">
        <v>77</v>
      </c>
      <c r="D219" s="715">
        <v>1</v>
      </c>
      <c r="E219" s="715">
        <v>10.5</v>
      </c>
      <c r="F219" s="715" t="s">
        <v>78</v>
      </c>
      <c r="G219" s="715">
        <v>2013</v>
      </c>
      <c r="H219" s="715">
        <v>0</v>
      </c>
      <c r="I219" s="828"/>
    </row>
    <row r="220" spans="1:9" s="788" customFormat="1" ht="21">
      <c r="A220" s="721"/>
      <c r="B220" s="1012" t="s">
        <v>572</v>
      </c>
      <c r="C220" s="700"/>
      <c r="D220" s="700"/>
      <c r="E220" s="700"/>
      <c r="F220" s="700"/>
      <c r="G220" s="700"/>
      <c r="H220" s="721"/>
      <c r="I220" s="828"/>
    </row>
    <row r="221" spans="1:9" s="788" customFormat="1" ht="30">
      <c r="A221" s="753">
        <v>1</v>
      </c>
      <c r="B221" s="699" t="s">
        <v>573</v>
      </c>
      <c r="C221" s="753" t="s">
        <v>135</v>
      </c>
      <c r="D221" s="753">
        <v>2</v>
      </c>
      <c r="E221" s="753">
        <v>86.4</v>
      </c>
      <c r="F221" s="705" t="s">
        <v>80</v>
      </c>
      <c r="G221" s="749" t="s">
        <v>574</v>
      </c>
      <c r="H221" s="753">
        <v>8</v>
      </c>
      <c r="I221" s="829"/>
    </row>
    <row r="222" spans="1:9" s="788" customFormat="1">
      <c r="A222" s="753">
        <v>2</v>
      </c>
      <c r="B222" s="699" t="s">
        <v>575</v>
      </c>
      <c r="C222" s="753" t="s">
        <v>135</v>
      </c>
      <c r="D222" s="753">
        <v>2</v>
      </c>
      <c r="E222" s="753">
        <v>120</v>
      </c>
      <c r="F222" s="753" t="s">
        <v>80</v>
      </c>
      <c r="G222" s="749" t="s">
        <v>576</v>
      </c>
      <c r="H222" s="753">
        <v>8</v>
      </c>
      <c r="I222" s="829"/>
    </row>
    <row r="223" spans="1:9" s="788" customFormat="1" ht="30">
      <c r="A223" s="753">
        <v>3</v>
      </c>
      <c r="B223" s="699" t="s">
        <v>577</v>
      </c>
      <c r="C223" s="753" t="s">
        <v>138</v>
      </c>
      <c r="D223" s="753">
        <v>2</v>
      </c>
      <c r="E223" s="753">
        <v>88</v>
      </c>
      <c r="F223" s="753" t="s">
        <v>80</v>
      </c>
      <c r="G223" s="749" t="s">
        <v>578</v>
      </c>
      <c r="H223" s="753">
        <v>4</v>
      </c>
      <c r="I223" s="829"/>
    </row>
    <row r="224" spans="1:9" s="788" customFormat="1">
      <c r="A224" s="753">
        <v>4</v>
      </c>
      <c r="B224" s="699" t="s">
        <v>579</v>
      </c>
      <c r="C224" s="753" t="s">
        <v>135</v>
      </c>
      <c r="D224" s="753">
        <v>1</v>
      </c>
      <c r="E224" s="753">
        <v>39.4</v>
      </c>
      <c r="F224" s="753" t="s">
        <v>80</v>
      </c>
      <c r="G224" s="753" t="s">
        <v>372</v>
      </c>
      <c r="H224" s="753">
        <v>8</v>
      </c>
      <c r="I224" s="829"/>
    </row>
    <row r="225" spans="1:9" s="788" customFormat="1">
      <c r="A225" s="753">
        <v>5</v>
      </c>
      <c r="B225" s="699" t="s">
        <v>580</v>
      </c>
      <c r="C225" s="753" t="s">
        <v>135</v>
      </c>
      <c r="D225" s="753">
        <v>2</v>
      </c>
      <c r="E225" s="753">
        <v>52</v>
      </c>
      <c r="F225" s="753" t="s">
        <v>80</v>
      </c>
      <c r="G225" s="749" t="s">
        <v>581</v>
      </c>
      <c r="H225" s="753">
        <v>5</v>
      </c>
      <c r="I225" s="829"/>
    </row>
    <row r="226" spans="1:9" s="788" customFormat="1">
      <c r="A226" s="721">
        <v>6</v>
      </c>
      <c r="B226" s="719" t="s">
        <v>582</v>
      </c>
      <c r="C226" s="721" t="s">
        <v>186</v>
      </c>
      <c r="D226" s="721" t="s">
        <v>418</v>
      </c>
      <c r="E226" s="721" t="s">
        <v>583</v>
      </c>
      <c r="F226" s="721" t="s">
        <v>80</v>
      </c>
      <c r="G226" s="721" t="s">
        <v>584</v>
      </c>
      <c r="H226" s="721">
        <v>0</v>
      </c>
      <c r="I226" s="828"/>
    </row>
    <row r="227" spans="1:9" s="788" customFormat="1" ht="30">
      <c r="A227" s="721">
        <v>7</v>
      </c>
      <c r="B227" s="719" t="s">
        <v>585</v>
      </c>
      <c r="C227" s="721" t="s">
        <v>186</v>
      </c>
      <c r="D227" s="721" t="s">
        <v>418</v>
      </c>
      <c r="E227" s="721" t="s">
        <v>586</v>
      </c>
      <c r="F227" s="721" t="s">
        <v>80</v>
      </c>
      <c r="G227" s="721" t="s">
        <v>587</v>
      </c>
      <c r="H227" s="721">
        <v>0</v>
      </c>
      <c r="I227" s="828"/>
    </row>
    <row r="228" spans="1:9" s="788" customFormat="1">
      <c r="A228" s="721">
        <v>8</v>
      </c>
      <c r="B228" s="719" t="s">
        <v>588</v>
      </c>
      <c r="C228" s="721" t="s">
        <v>204</v>
      </c>
      <c r="D228" s="721" t="s">
        <v>422</v>
      </c>
      <c r="E228" s="721" t="s">
        <v>589</v>
      </c>
      <c r="F228" s="721" t="s">
        <v>80</v>
      </c>
      <c r="G228" s="721">
        <v>1958</v>
      </c>
      <c r="H228" s="721">
        <v>0</v>
      </c>
      <c r="I228" s="828"/>
    </row>
    <row r="229" spans="1:9" s="788" customFormat="1" ht="18.75">
      <c r="A229" s="757"/>
      <c r="B229" s="1013" t="s">
        <v>590</v>
      </c>
      <c r="C229" s="715"/>
      <c r="D229" s="715"/>
      <c r="E229" s="715"/>
      <c r="F229" s="715"/>
      <c r="G229" s="483"/>
      <c r="H229" s="721"/>
      <c r="I229" s="828"/>
    </row>
    <row r="230" spans="1:9" s="788" customFormat="1">
      <c r="A230" s="483">
        <v>1</v>
      </c>
      <c r="B230" s="483" t="s">
        <v>591</v>
      </c>
      <c r="C230" s="715" t="s">
        <v>138</v>
      </c>
      <c r="D230" s="483">
        <v>1</v>
      </c>
      <c r="E230" s="483" t="s">
        <v>592</v>
      </c>
      <c r="F230" s="483" t="s">
        <v>78</v>
      </c>
      <c r="G230" s="759">
        <v>45045</v>
      </c>
      <c r="H230" s="483">
        <v>0</v>
      </c>
      <c r="I230" s="834"/>
    </row>
    <row r="231" spans="1:9" s="788" customFormat="1">
      <c r="A231" s="715">
        <v>2</v>
      </c>
      <c r="B231" s="483" t="s">
        <v>593</v>
      </c>
      <c r="C231" s="715" t="s">
        <v>138</v>
      </c>
      <c r="D231" s="715">
        <v>1</v>
      </c>
      <c r="E231" s="715" t="s">
        <v>594</v>
      </c>
      <c r="F231" s="715" t="s">
        <v>78</v>
      </c>
      <c r="G231" s="760">
        <v>45099</v>
      </c>
      <c r="H231" s="715">
        <v>0</v>
      </c>
      <c r="I231" s="835"/>
    </row>
    <row r="232" spans="1:9" s="788" customFormat="1" ht="21">
      <c r="A232" s="757"/>
      <c r="B232" s="1014" t="s">
        <v>595</v>
      </c>
      <c r="C232" s="715"/>
      <c r="D232" s="483"/>
      <c r="E232" s="715"/>
      <c r="F232" s="715"/>
      <c r="G232" s="715"/>
      <c r="H232" s="721"/>
      <c r="I232" s="828"/>
    </row>
    <row r="233" spans="1:9" s="788" customFormat="1">
      <c r="A233" s="721">
        <v>1</v>
      </c>
      <c r="B233" s="721" t="s">
        <v>596</v>
      </c>
      <c r="C233" s="721" t="s">
        <v>204</v>
      </c>
      <c r="D233" s="721" t="s">
        <v>422</v>
      </c>
      <c r="E233" s="721">
        <v>30</v>
      </c>
      <c r="F233" s="721" t="s">
        <v>80</v>
      </c>
      <c r="G233" s="721" t="s">
        <v>597</v>
      </c>
      <c r="H233" s="721">
        <v>0</v>
      </c>
      <c r="I233" s="828"/>
    </row>
    <row r="234" spans="1:9" s="788" customFormat="1">
      <c r="A234" s="721">
        <v>2</v>
      </c>
      <c r="B234" s="721" t="s">
        <v>598</v>
      </c>
      <c r="C234" s="721" t="s">
        <v>204</v>
      </c>
      <c r="D234" s="721" t="s">
        <v>422</v>
      </c>
      <c r="E234" s="721">
        <v>30</v>
      </c>
      <c r="F234" s="721" t="s">
        <v>80</v>
      </c>
      <c r="G234" s="721" t="s">
        <v>599</v>
      </c>
      <c r="H234" s="721">
        <v>0</v>
      </c>
      <c r="I234" s="828"/>
    </row>
    <row r="235" spans="1:9" s="788" customFormat="1" ht="21">
      <c r="A235" s="700"/>
      <c r="B235" s="1014" t="s">
        <v>600</v>
      </c>
      <c r="C235" s="700"/>
      <c r="D235" s="700"/>
      <c r="E235" s="700"/>
      <c r="F235" s="700"/>
      <c r="G235" s="700"/>
      <c r="H235" s="721"/>
      <c r="I235" s="828"/>
    </row>
    <row r="236" spans="1:9" s="788" customFormat="1" ht="30">
      <c r="A236" s="757">
        <v>1</v>
      </c>
      <c r="B236" s="761" t="s">
        <v>601</v>
      </c>
      <c r="C236" s="721" t="s">
        <v>204</v>
      </c>
      <c r="D236" s="715" t="s">
        <v>422</v>
      </c>
      <c r="E236" s="715">
        <v>11.744999999999999</v>
      </c>
      <c r="F236" s="715" t="s">
        <v>23</v>
      </c>
      <c r="G236" s="715" t="s">
        <v>602</v>
      </c>
      <c r="H236" s="721">
        <v>0</v>
      </c>
      <c r="I236" s="828"/>
    </row>
    <row r="237" spans="1:9" s="788" customFormat="1" ht="45">
      <c r="A237" s="757">
        <v>2</v>
      </c>
      <c r="B237" s="761" t="s">
        <v>603</v>
      </c>
      <c r="C237" s="721" t="s">
        <v>204</v>
      </c>
      <c r="D237" s="715" t="s">
        <v>418</v>
      </c>
      <c r="E237" s="715">
        <v>23</v>
      </c>
      <c r="F237" s="715" t="s">
        <v>23</v>
      </c>
      <c r="G237" s="483" t="s">
        <v>604</v>
      </c>
      <c r="H237" s="721">
        <v>0</v>
      </c>
      <c r="I237" s="828"/>
    </row>
    <row r="238" spans="1:9" s="788" customFormat="1" ht="30">
      <c r="A238" s="757">
        <v>3</v>
      </c>
      <c r="B238" s="761" t="s">
        <v>605</v>
      </c>
      <c r="C238" s="721" t="s">
        <v>204</v>
      </c>
      <c r="D238" s="483" t="s">
        <v>606</v>
      </c>
      <c r="E238" s="715">
        <v>6.4870000000000001</v>
      </c>
      <c r="F238" s="715" t="s">
        <v>23</v>
      </c>
      <c r="G238" s="715" t="s">
        <v>607</v>
      </c>
      <c r="H238" s="721">
        <v>0</v>
      </c>
      <c r="I238" s="828"/>
    </row>
    <row r="239" spans="1:9" s="788" customFormat="1" ht="45">
      <c r="A239" s="757">
        <v>4</v>
      </c>
      <c r="B239" s="761" t="s">
        <v>608</v>
      </c>
      <c r="C239" s="721" t="s">
        <v>204</v>
      </c>
      <c r="D239" s="483" t="s">
        <v>609</v>
      </c>
      <c r="E239" s="715">
        <v>10.484999999999999</v>
      </c>
      <c r="F239" s="715" t="s">
        <v>23</v>
      </c>
      <c r="G239" s="715" t="s">
        <v>457</v>
      </c>
      <c r="H239" s="721">
        <v>0</v>
      </c>
      <c r="I239" s="828"/>
    </row>
    <row r="240" spans="1:9" s="788" customFormat="1" ht="45">
      <c r="A240" s="757">
        <v>5</v>
      </c>
      <c r="B240" s="761" t="s">
        <v>610</v>
      </c>
      <c r="C240" s="721" t="s">
        <v>204</v>
      </c>
      <c r="D240" s="483" t="s">
        <v>611</v>
      </c>
      <c r="E240" s="715">
        <v>11.292999999999999</v>
      </c>
      <c r="F240" s="715" t="s">
        <v>23</v>
      </c>
      <c r="G240" s="715" t="s">
        <v>612</v>
      </c>
      <c r="H240" s="721">
        <v>0</v>
      </c>
      <c r="I240" s="828"/>
    </row>
    <row r="241" spans="1:11" s="788" customFormat="1" ht="21">
      <c r="A241" s="700"/>
      <c r="B241" s="1014" t="s">
        <v>613</v>
      </c>
      <c r="C241" s="700"/>
      <c r="D241" s="700"/>
      <c r="E241" s="700"/>
      <c r="F241" s="700"/>
      <c r="G241" s="700"/>
      <c r="H241" s="721"/>
      <c r="I241" s="828"/>
    </row>
    <row r="242" spans="1:11" s="788" customFormat="1" ht="45">
      <c r="A242" s="715">
        <v>1</v>
      </c>
      <c r="B242" s="728" t="s">
        <v>614</v>
      </c>
      <c r="C242" s="715" t="s">
        <v>135</v>
      </c>
      <c r="D242" s="715">
        <v>2</v>
      </c>
      <c r="E242" s="715">
        <v>3.7509999999999999</v>
      </c>
      <c r="F242" s="715" t="s">
        <v>23</v>
      </c>
      <c r="G242" s="715" t="s">
        <v>191</v>
      </c>
      <c r="H242" s="715">
        <v>0</v>
      </c>
      <c r="I242" s="828"/>
    </row>
    <row r="243" spans="1:11" s="788" customFormat="1">
      <c r="A243" s="700"/>
      <c r="B243" s="700" t="s">
        <v>43</v>
      </c>
      <c r="C243" s="700"/>
      <c r="D243" s="700"/>
      <c r="E243" s="700"/>
      <c r="F243" s="700"/>
      <c r="G243" s="700"/>
      <c r="H243" s="721">
        <f>SUM(H206:H242)</f>
        <v>43</v>
      </c>
      <c r="I243" s="828"/>
    </row>
    <row r="244" spans="1:11" s="788" customFormat="1">
      <c r="A244" s="700"/>
      <c r="B244" s="749" t="s">
        <v>1228</v>
      </c>
      <c r="C244" s="700"/>
      <c r="D244" s="700"/>
      <c r="E244" s="700"/>
      <c r="F244" s="700"/>
      <c r="G244" s="700"/>
      <c r="H244" s="721"/>
      <c r="I244" s="828"/>
    </row>
    <row r="245" spans="1:11" s="788" customFormat="1" ht="56.25">
      <c r="A245" s="1015">
        <v>1</v>
      </c>
      <c r="B245" s="1016" t="s">
        <v>628</v>
      </c>
      <c r="C245" s="1015" t="s">
        <v>186</v>
      </c>
      <c r="D245" s="1015">
        <v>2</v>
      </c>
      <c r="E245" s="1015">
        <v>63.3</v>
      </c>
      <c r="F245" s="1015" t="s">
        <v>80</v>
      </c>
      <c r="G245" s="1017">
        <v>40271</v>
      </c>
      <c r="H245" s="1015">
        <v>9</v>
      </c>
      <c r="I245" s="1018"/>
    </row>
    <row r="246" spans="1:11" s="788" customFormat="1" ht="37.5">
      <c r="A246" s="1019">
        <v>2</v>
      </c>
      <c r="B246" s="1020" t="s">
        <v>629</v>
      </c>
      <c r="C246" s="1019" t="s">
        <v>204</v>
      </c>
      <c r="D246" s="1019">
        <v>2</v>
      </c>
      <c r="E246" s="1019">
        <v>29.53</v>
      </c>
      <c r="F246" s="1015" t="s">
        <v>80</v>
      </c>
      <c r="G246" s="1021">
        <v>43203</v>
      </c>
      <c r="H246" s="1019">
        <v>3</v>
      </c>
      <c r="I246" s="1022"/>
    </row>
    <row r="247" spans="1:11" s="837" customFormat="1">
      <c r="A247" s="749"/>
      <c r="B247" s="749" t="s">
        <v>43</v>
      </c>
      <c r="C247" s="749"/>
      <c r="D247" s="749"/>
      <c r="E247" s="749"/>
      <c r="F247" s="749"/>
      <c r="G247" s="749"/>
      <c r="H247" s="753">
        <f>SUM(H245:H246)</f>
        <v>12</v>
      </c>
      <c r="I247" s="829"/>
    </row>
    <row r="248" spans="1:11" s="788" customFormat="1">
      <c r="A248" s="700"/>
      <c r="B248" s="749" t="s">
        <v>1174</v>
      </c>
      <c r="C248" s="700"/>
      <c r="D248" s="700"/>
      <c r="E248" s="700"/>
      <c r="F248" s="700"/>
      <c r="G248" s="700"/>
      <c r="H248" s="721"/>
      <c r="I248" s="828"/>
    </row>
    <row r="249" spans="1:11" s="788" customFormat="1">
      <c r="A249" s="715">
        <v>1</v>
      </c>
      <c r="B249" s="707" t="s">
        <v>615</v>
      </c>
      <c r="C249" s="715" t="s">
        <v>74</v>
      </c>
      <c r="D249" s="715">
        <v>2</v>
      </c>
      <c r="E249" s="715" t="s">
        <v>616</v>
      </c>
      <c r="F249" s="715" t="s">
        <v>80</v>
      </c>
      <c r="G249" s="715" t="s">
        <v>617</v>
      </c>
      <c r="H249" s="715">
        <v>0</v>
      </c>
      <c r="I249" s="835"/>
    </row>
    <row r="250" spans="1:11" s="788" customFormat="1">
      <c r="A250" s="715">
        <v>2</v>
      </c>
      <c r="B250" s="707" t="s">
        <v>618</v>
      </c>
      <c r="C250" s="715" t="s">
        <v>74</v>
      </c>
      <c r="D250" s="715">
        <v>2</v>
      </c>
      <c r="E250" s="715" t="s">
        <v>619</v>
      </c>
      <c r="F250" s="715" t="s">
        <v>80</v>
      </c>
      <c r="G250" s="715" t="s">
        <v>617</v>
      </c>
      <c r="H250" s="715">
        <v>1</v>
      </c>
      <c r="I250" s="835"/>
    </row>
    <row r="251" spans="1:11" s="788" customFormat="1">
      <c r="A251" s="715">
        <v>3</v>
      </c>
      <c r="B251" s="707" t="s">
        <v>620</v>
      </c>
      <c r="C251" s="715" t="s">
        <v>74</v>
      </c>
      <c r="D251" s="715">
        <v>2</v>
      </c>
      <c r="E251" s="715" t="s">
        <v>621</v>
      </c>
      <c r="F251" s="715" t="s">
        <v>80</v>
      </c>
      <c r="G251" s="715" t="s">
        <v>622</v>
      </c>
      <c r="H251" s="715">
        <v>0</v>
      </c>
      <c r="I251" s="835"/>
    </row>
    <row r="252" spans="1:11" s="788" customFormat="1" ht="30">
      <c r="A252" s="715">
        <v>4</v>
      </c>
      <c r="B252" s="707" t="s">
        <v>623</v>
      </c>
      <c r="C252" s="715" t="s">
        <v>74</v>
      </c>
      <c r="D252" s="715">
        <v>2</v>
      </c>
      <c r="E252" s="715" t="s">
        <v>624</v>
      </c>
      <c r="F252" s="715" t="s">
        <v>80</v>
      </c>
      <c r="G252" s="715" t="s">
        <v>617</v>
      </c>
      <c r="H252" s="715">
        <v>11</v>
      </c>
      <c r="I252" s="835"/>
    </row>
    <row r="253" spans="1:11" s="788" customFormat="1">
      <c r="A253" s="715">
        <v>5</v>
      </c>
      <c r="B253" s="707" t="s">
        <v>625</v>
      </c>
      <c r="C253" s="715" t="s">
        <v>318</v>
      </c>
      <c r="D253" s="715">
        <v>1</v>
      </c>
      <c r="E253" s="715" t="s">
        <v>626</v>
      </c>
      <c r="F253" s="715" t="s">
        <v>80</v>
      </c>
      <c r="G253" s="715" t="s">
        <v>627</v>
      </c>
      <c r="H253" s="715">
        <v>0</v>
      </c>
      <c r="I253" s="835"/>
    </row>
    <row r="254" spans="1:11" s="837" customFormat="1">
      <c r="A254" s="749"/>
      <c r="B254" s="749" t="s">
        <v>43</v>
      </c>
      <c r="C254" s="749"/>
      <c r="D254" s="749"/>
      <c r="E254" s="749"/>
      <c r="F254" s="749"/>
      <c r="G254" s="749"/>
      <c r="H254" s="753">
        <f>SUM(H249:H253)</f>
        <v>12</v>
      </c>
      <c r="I254" s="829"/>
      <c r="K254" s="837">
        <f>H254+H247+H243+H203+H196+H171</f>
        <v>124</v>
      </c>
    </row>
    <row r="255" spans="1:11" s="837" customFormat="1">
      <c r="A255" s="749"/>
      <c r="B255" s="749" t="s">
        <v>209</v>
      </c>
      <c r="C255" s="749"/>
      <c r="D255" s="749"/>
      <c r="E255" s="749"/>
      <c r="F255" s="749"/>
      <c r="G255" s="749"/>
      <c r="H255" s="753">
        <f>+H254+H247+H243+H203+H196+H171</f>
        <v>124</v>
      </c>
      <c r="I255" s="829"/>
    </row>
    <row r="256" spans="1:11" s="788" customFormat="1">
      <c r="A256" s="700"/>
      <c r="B256" s="700"/>
      <c r="C256" s="700"/>
      <c r="D256" s="700"/>
      <c r="E256" s="700"/>
      <c r="F256" s="700"/>
      <c r="G256" s="700"/>
      <c r="H256" s="721"/>
      <c r="I256" s="828"/>
    </row>
    <row r="257" spans="1:9" s="788" customFormat="1">
      <c r="A257" s="700"/>
      <c r="B257" s="749" t="s">
        <v>635</v>
      </c>
      <c r="C257" s="700"/>
      <c r="D257" s="700"/>
      <c r="E257" s="700"/>
      <c r="F257" s="700"/>
      <c r="G257" s="700"/>
      <c r="H257" s="721"/>
      <c r="I257" s="828"/>
    </row>
    <row r="258" spans="1:9" s="788" customFormat="1">
      <c r="A258" s="700"/>
      <c r="B258" s="700" t="s">
        <v>636</v>
      </c>
      <c r="C258" s="700"/>
      <c r="D258" s="721"/>
      <c r="E258" s="721"/>
      <c r="F258" s="721"/>
      <c r="G258" s="721"/>
      <c r="H258" s="721"/>
      <c r="I258" s="828"/>
    </row>
    <row r="259" spans="1:9" s="788" customFormat="1">
      <c r="A259" s="700">
        <v>1</v>
      </c>
      <c r="B259" s="483" t="s">
        <v>637</v>
      </c>
      <c r="C259" s="715" t="s">
        <v>204</v>
      </c>
      <c r="D259" s="764" t="s">
        <v>638</v>
      </c>
      <c r="E259" s="765" t="s">
        <v>638</v>
      </c>
      <c r="F259" s="715" t="s">
        <v>23</v>
      </c>
      <c r="G259" s="715"/>
      <c r="H259" s="722">
        <v>2</v>
      </c>
      <c r="I259" s="838"/>
    </row>
    <row r="260" spans="1:9" s="788" customFormat="1" ht="45">
      <c r="A260" s="700">
        <v>2</v>
      </c>
      <c r="B260" s="483" t="s">
        <v>639</v>
      </c>
      <c r="C260" s="715" t="s">
        <v>186</v>
      </c>
      <c r="D260" s="715" t="s">
        <v>493</v>
      </c>
      <c r="E260" s="483" t="s">
        <v>640</v>
      </c>
      <c r="F260" s="715" t="s">
        <v>23</v>
      </c>
      <c r="G260" s="715"/>
      <c r="H260" s="722">
        <v>6</v>
      </c>
      <c r="I260" s="838"/>
    </row>
    <row r="261" spans="1:9" s="788" customFormat="1" ht="45">
      <c r="A261" s="700">
        <v>3</v>
      </c>
      <c r="B261" s="483" t="s">
        <v>641</v>
      </c>
      <c r="C261" s="715" t="s">
        <v>135</v>
      </c>
      <c r="D261" s="715" t="s">
        <v>493</v>
      </c>
      <c r="E261" s="483" t="s">
        <v>642</v>
      </c>
      <c r="F261" s="715" t="s">
        <v>23</v>
      </c>
      <c r="G261" s="715"/>
      <c r="H261" s="722">
        <v>1</v>
      </c>
      <c r="I261" s="838"/>
    </row>
    <row r="262" spans="1:9" s="788" customFormat="1">
      <c r="A262" s="700">
        <v>4</v>
      </c>
      <c r="B262" s="483" t="s">
        <v>643</v>
      </c>
      <c r="C262" s="715" t="s">
        <v>204</v>
      </c>
      <c r="D262" s="715" t="s">
        <v>493</v>
      </c>
      <c r="E262" s="483">
        <v>51.182000000000002</v>
      </c>
      <c r="F262" s="715" t="s">
        <v>23</v>
      </c>
      <c r="G262" s="715" t="s">
        <v>644</v>
      </c>
      <c r="H262" s="722" t="s">
        <v>420</v>
      </c>
      <c r="I262" s="838"/>
    </row>
    <row r="263" spans="1:9" s="788" customFormat="1">
      <c r="A263" s="700">
        <v>5</v>
      </c>
      <c r="B263" s="483" t="s">
        <v>645</v>
      </c>
      <c r="C263" s="715" t="s">
        <v>204</v>
      </c>
      <c r="D263" s="715" t="s">
        <v>493</v>
      </c>
      <c r="E263" s="483">
        <v>53.914999999999999</v>
      </c>
      <c r="F263" s="715" t="s">
        <v>23</v>
      </c>
      <c r="G263" s="715"/>
      <c r="H263" s="722" t="s">
        <v>420</v>
      </c>
      <c r="I263" s="838"/>
    </row>
    <row r="264" spans="1:9" s="788" customFormat="1" ht="30">
      <c r="A264" s="700">
        <v>6</v>
      </c>
      <c r="B264" s="483" t="s">
        <v>646</v>
      </c>
      <c r="C264" s="715" t="s">
        <v>204</v>
      </c>
      <c r="D264" s="715" t="s">
        <v>493</v>
      </c>
      <c r="E264" s="483">
        <v>37.299999999999997</v>
      </c>
      <c r="F264" s="715" t="s">
        <v>23</v>
      </c>
      <c r="G264" s="715">
        <v>1981</v>
      </c>
      <c r="H264" s="722" t="s">
        <v>420</v>
      </c>
      <c r="I264" s="838"/>
    </row>
    <row r="265" spans="1:9" s="788" customFormat="1">
      <c r="A265" s="700">
        <v>7</v>
      </c>
      <c r="B265" s="483" t="s">
        <v>647</v>
      </c>
      <c r="C265" s="715" t="s">
        <v>204</v>
      </c>
      <c r="D265" s="715" t="s">
        <v>490</v>
      </c>
      <c r="E265" s="483" t="s">
        <v>648</v>
      </c>
      <c r="F265" s="715" t="s">
        <v>23</v>
      </c>
      <c r="G265" s="715" t="s">
        <v>649</v>
      </c>
      <c r="H265" s="722" t="s">
        <v>420</v>
      </c>
      <c r="I265" s="838"/>
    </row>
    <row r="266" spans="1:9" s="788" customFormat="1">
      <c r="A266" s="700">
        <v>8</v>
      </c>
      <c r="B266" s="483" t="s">
        <v>650</v>
      </c>
      <c r="C266" s="715" t="s">
        <v>204</v>
      </c>
      <c r="D266" s="715" t="s">
        <v>490</v>
      </c>
      <c r="E266" s="483">
        <v>12.9</v>
      </c>
      <c r="F266" s="715" t="s">
        <v>23</v>
      </c>
      <c r="G266" s="715" t="s">
        <v>651</v>
      </c>
      <c r="H266" s="722" t="s">
        <v>420</v>
      </c>
      <c r="I266" s="838"/>
    </row>
    <row r="267" spans="1:9" s="788" customFormat="1">
      <c r="A267" s="700">
        <v>9</v>
      </c>
      <c r="B267" s="483" t="s">
        <v>652</v>
      </c>
      <c r="C267" s="715" t="s">
        <v>204</v>
      </c>
      <c r="D267" s="715" t="s">
        <v>490</v>
      </c>
      <c r="E267" s="483">
        <v>12.9</v>
      </c>
      <c r="F267" s="715" t="s">
        <v>23</v>
      </c>
      <c r="G267" s="715" t="s">
        <v>651</v>
      </c>
      <c r="H267" s="722" t="s">
        <v>420</v>
      </c>
      <c r="I267" s="838"/>
    </row>
    <row r="268" spans="1:9" s="788" customFormat="1">
      <c r="A268" s="700">
        <v>10</v>
      </c>
      <c r="B268" s="483" t="s">
        <v>653</v>
      </c>
      <c r="C268" s="715" t="s">
        <v>204</v>
      </c>
      <c r="D268" s="715" t="s">
        <v>490</v>
      </c>
      <c r="E268" s="483">
        <v>39.71</v>
      </c>
      <c r="F268" s="715" t="s">
        <v>23</v>
      </c>
      <c r="G268" s="715" t="s">
        <v>216</v>
      </c>
      <c r="H268" s="722" t="s">
        <v>420</v>
      </c>
      <c r="I268" s="838"/>
    </row>
    <row r="269" spans="1:9" s="788" customFormat="1" ht="30">
      <c r="A269" s="700">
        <v>11</v>
      </c>
      <c r="B269" s="483" t="s">
        <v>654</v>
      </c>
      <c r="C269" s="715" t="s">
        <v>204</v>
      </c>
      <c r="D269" s="715" t="s">
        <v>490</v>
      </c>
      <c r="E269" s="483">
        <v>3.68</v>
      </c>
      <c r="F269" s="715" t="s">
        <v>23</v>
      </c>
      <c r="G269" s="715"/>
      <c r="H269" s="722" t="s">
        <v>420</v>
      </c>
      <c r="I269" s="838"/>
    </row>
    <row r="270" spans="1:9" s="788" customFormat="1" ht="45">
      <c r="A270" s="700">
        <v>12</v>
      </c>
      <c r="B270" s="483" t="s">
        <v>655</v>
      </c>
      <c r="C270" s="715" t="s">
        <v>204</v>
      </c>
      <c r="D270" s="715" t="s">
        <v>493</v>
      </c>
      <c r="E270" s="483" t="s">
        <v>656</v>
      </c>
      <c r="F270" s="715" t="s">
        <v>23</v>
      </c>
      <c r="G270" s="715">
        <v>1981</v>
      </c>
      <c r="H270" s="722" t="s">
        <v>420</v>
      </c>
      <c r="I270" s="838"/>
    </row>
    <row r="271" spans="1:9" s="788" customFormat="1" ht="30">
      <c r="A271" s="700">
        <v>13</v>
      </c>
      <c r="B271" s="483" t="s">
        <v>657</v>
      </c>
      <c r="C271" s="715" t="s">
        <v>204</v>
      </c>
      <c r="D271" s="715" t="s">
        <v>490</v>
      </c>
      <c r="E271" s="483" t="s">
        <v>658</v>
      </c>
      <c r="F271" s="715" t="s">
        <v>23</v>
      </c>
      <c r="G271" s="715">
        <v>2005</v>
      </c>
      <c r="H271" s="722" t="s">
        <v>420</v>
      </c>
      <c r="I271" s="838"/>
    </row>
    <row r="272" spans="1:9" s="788" customFormat="1" ht="45">
      <c r="A272" s="700">
        <v>14</v>
      </c>
      <c r="B272" s="483" t="s">
        <v>659</v>
      </c>
      <c r="C272" s="715" t="s">
        <v>186</v>
      </c>
      <c r="D272" s="715" t="s">
        <v>493</v>
      </c>
      <c r="E272" s="483" t="s">
        <v>660</v>
      </c>
      <c r="F272" s="715" t="s">
        <v>23</v>
      </c>
      <c r="G272" s="715" t="s">
        <v>661</v>
      </c>
      <c r="H272" s="722" t="s">
        <v>420</v>
      </c>
      <c r="I272" s="838"/>
    </row>
    <row r="273" spans="1:9" s="788" customFormat="1">
      <c r="A273" s="700">
        <v>15</v>
      </c>
      <c r="B273" s="483" t="s">
        <v>662</v>
      </c>
      <c r="C273" s="715" t="s">
        <v>138</v>
      </c>
      <c r="D273" s="715" t="s">
        <v>493</v>
      </c>
      <c r="E273" s="483">
        <v>9.9909999999999997</v>
      </c>
      <c r="F273" s="715" t="s">
        <v>23</v>
      </c>
      <c r="G273" s="715" t="s">
        <v>663</v>
      </c>
      <c r="H273" s="722" t="s">
        <v>420</v>
      </c>
      <c r="I273" s="838"/>
    </row>
    <row r="274" spans="1:9" s="788" customFormat="1" ht="30">
      <c r="A274" s="700">
        <v>16</v>
      </c>
      <c r="B274" s="483" t="s">
        <v>664</v>
      </c>
      <c r="C274" s="715" t="s">
        <v>138</v>
      </c>
      <c r="D274" s="715" t="s">
        <v>490</v>
      </c>
      <c r="E274" s="483">
        <v>21.974</v>
      </c>
      <c r="F274" s="715" t="s">
        <v>23</v>
      </c>
      <c r="G274" s="715" t="s">
        <v>224</v>
      </c>
      <c r="H274" s="722" t="s">
        <v>420</v>
      </c>
      <c r="I274" s="838"/>
    </row>
    <row r="275" spans="1:9" s="788" customFormat="1" ht="15.75">
      <c r="A275" s="700"/>
      <c r="B275" s="766" t="s">
        <v>43</v>
      </c>
      <c r="C275" s="700"/>
      <c r="D275" s="721"/>
      <c r="E275" s="721"/>
      <c r="F275" s="721"/>
      <c r="G275" s="721"/>
      <c r="H275" s="763">
        <f>H259+H260+H261</f>
        <v>9</v>
      </c>
      <c r="I275" s="828">
        <f>I259+I260+I261</f>
        <v>0</v>
      </c>
    </row>
    <row r="276" spans="1:9" s="788" customFormat="1">
      <c r="A276" s="700">
        <v>1</v>
      </c>
      <c r="B276" s="700" t="s">
        <v>225</v>
      </c>
      <c r="C276" s="700"/>
      <c r="D276" s="721"/>
      <c r="E276" s="721"/>
      <c r="F276" s="721"/>
      <c r="G276" s="721"/>
      <c r="H276" s="721"/>
      <c r="I276" s="828"/>
    </row>
    <row r="277" spans="1:9" s="788" customFormat="1" ht="30">
      <c r="A277" s="700">
        <v>2</v>
      </c>
      <c r="B277" s="483" t="s">
        <v>665</v>
      </c>
      <c r="C277" s="715" t="s">
        <v>135</v>
      </c>
      <c r="D277" s="715" t="s">
        <v>490</v>
      </c>
      <c r="E277" s="483">
        <v>33.387999999999998</v>
      </c>
      <c r="F277" s="715" t="s">
        <v>23</v>
      </c>
      <c r="G277" s="715" t="s">
        <v>666</v>
      </c>
      <c r="H277" s="722" t="s">
        <v>437</v>
      </c>
      <c r="I277" s="818"/>
    </row>
    <row r="278" spans="1:9" s="788" customFormat="1">
      <c r="A278" s="700">
        <v>3</v>
      </c>
      <c r="B278" s="483" t="s">
        <v>667</v>
      </c>
      <c r="C278" s="715" t="s">
        <v>138</v>
      </c>
      <c r="D278" s="715" t="s">
        <v>490</v>
      </c>
      <c r="E278" s="483">
        <v>24.834</v>
      </c>
      <c r="F278" s="715" t="s">
        <v>23</v>
      </c>
      <c r="G278" s="715" t="s">
        <v>668</v>
      </c>
      <c r="H278" s="722" t="s">
        <v>437</v>
      </c>
      <c r="I278" s="818"/>
    </row>
    <row r="279" spans="1:9" s="788" customFormat="1" ht="60">
      <c r="A279" s="700">
        <v>4</v>
      </c>
      <c r="B279" s="483" t="s">
        <v>669</v>
      </c>
      <c r="C279" s="715" t="s">
        <v>135</v>
      </c>
      <c r="D279" s="715" t="s">
        <v>490</v>
      </c>
      <c r="E279" s="483">
        <v>33.47</v>
      </c>
      <c r="F279" s="715" t="s">
        <v>23</v>
      </c>
      <c r="G279" s="483" t="s">
        <v>670</v>
      </c>
      <c r="H279" s="722" t="s">
        <v>437</v>
      </c>
      <c r="I279" s="818"/>
    </row>
    <row r="280" spans="1:9" s="788" customFormat="1">
      <c r="A280" s="700">
        <v>5</v>
      </c>
      <c r="B280" s="483" t="s">
        <v>671</v>
      </c>
      <c r="C280" s="715" t="s">
        <v>138</v>
      </c>
      <c r="D280" s="715" t="s">
        <v>493</v>
      </c>
      <c r="E280" s="483">
        <v>106.4</v>
      </c>
      <c r="F280" s="715" t="s">
        <v>23</v>
      </c>
      <c r="G280" s="715" t="s">
        <v>672</v>
      </c>
      <c r="H280" s="722">
        <v>13</v>
      </c>
      <c r="I280" s="818"/>
    </row>
    <row r="281" spans="1:9" s="788" customFormat="1">
      <c r="A281" s="700">
        <v>6</v>
      </c>
      <c r="B281" s="483" t="s">
        <v>673</v>
      </c>
      <c r="C281" s="715" t="s">
        <v>138</v>
      </c>
      <c r="D281" s="715" t="s">
        <v>493</v>
      </c>
      <c r="E281" s="483">
        <v>33.200000000000003</v>
      </c>
      <c r="F281" s="715" t="s">
        <v>23</v>
      </c>
      <c r="G281" s="715" t="s">
        <v>674</v>
      </c>
      <c r="H281" s="722">
        <v>5</v>
      </c>
      <c r="I281" s="818"/>
    </row>
    <row r="282" spans="1:9" s="788" customFormat="1">
      <c r="A282" s="700">
        <v>7</v>
      </c>
      <c r="B282" s="483" t="s">
        <v>675</v>
      </c>
      <c r="C282" s="715" t="s">
        <v>138</v>
      </c>
      <c r="D282" s="715" t="s">
        <v>493</v>
      </c>
      <c r="E282" s="483">
        <v>14.5</v>
      </c>
      <c r="F282" s="715" t="s">
        <v>23</v>
      </c>
      <c r="G282" s="715" t="s">
        <v>676</v>
      </c>
      <c r="H282" s="722">
        <v>1</v>
      </c>
      <c r="I282" s="818"/>
    </row>
    <row r="283" spans="1:9" s="788" customFormat="1">
      <c r="A283" s="700">
        <v>8</v>
      </c>
      <c r="B283" s="483" t="s">
        <v>677</v>
      </c>
      <c r="C283" s="715" t="s">
        <v>138</v>
      </c>
      <c r="D283" s="715" t="s">
        <v>493</v>
      </c>
      <c r="E283" s="483">
        <v>4.9000000000000004</v>
      </c>
      <c r="F283" s="715" t="s">
        <v>23</v>
      </c>
      <c r="G283" s="715" t="s">
        <v>678</v>
      </c>
      <c r="H283" s="722" t="s">
        <v>437</v>
      </c>
      <c r="I283" s="839"/>
    </row>
    <row r="284" spans="1:9" s="788" customFormat="1" ht="30">
      <c r="A284" s="700">
        <v>9</v>
      </c>
      <c r="B284" s="483" t="s">
        <v>679</v>
      </c>
      <c r="C284" s="715" t="s">
        <v>138</v>
      </c>
      <c r="D284" s="715" t="s">
        <v>493</v>
      </c>
      <c r="E284" s="483">
        <v>52.54</v>
      </c>
      <c r="F284" s="715" t="s">
        <v>23</v>
      </c>
      <c r="G284" s="715" t="s">
        <v>229</v>
      </c>
      <c r="H284" s="722">
        <v>5</v>
      </c>
      <c r="I284" s="818"/>
    </row>
    <row r="285" spans="1:9" s="788" customFormat="1">
      <c r="A285" s="700">
        <v>10</v>
      </c>
      <c r="B285" s="483" t="s">
        <v>680</v>
      </c>
      <c r="C285" s="715" t="s">
        <v>138</v>
      </c>
      <c r="D285" s="715" t="s">
        <v>493</v>
      </c>
      <c r="E285" s="483">
        <v>51.59</v>
      </c>
      <c r="F285" s="715" t="s">
        <v>23</v>
      </c>
      <c r="G285" s="715" t="s">
        <v>681</v>
      </c>
      <c r="H285" s="722" t="s">
        <v>437</v>
      </c>
      <c r="I285" s="818"/>
    </row>
    <row r="286" spans="1:9" s="788" customFormat="1">
      <c r="A286" s="700">
        <v>11</v>
      </c>
      <c r="B286" s="483" t="s">
        <v>682</v>
      </c>
      <c r="C286" s="715" t="s">
        <v>138</v>
      </c>
      <c r="D286" s="715" t="s">
        <v>490</v>
      </c>
      <c r="E286" s="483">
        <v>5.8</v>
      </c>
      <c r="F286" s="715" t="s">
        <v>23</v>
      </c>
      <c r="G286" s="715" t="s">
        <v>683</v>
      </c>
      <c r="H286" s="722" t="s">
        <v>437</v>
      </c>
      <c r="I286" s="818"/>
    </row>
    <row r="287" spans="1:9" s="788" customFormat="1">
      <c r="A287" s="700">
        <v>12</v>
      </c>
      <c r="B287" s="483" t="s">
        <v>684</v>
      </c>
      <c r="C287" s="715" t="s">
        <v>138</v>
      </c>
      <c r="D287" s="715" t="s">
        <v>490</v>
      </c>
      <c r="E287" s="483">
        <v>34.5</v>
      </c>
      <c r="F287" s="715" t="s">
        <v>23</v>
      </c>
      <c r="G287" s="715" t="s">
        <v>685</v>
      </c>
      <c r="H287" s="722" t="s">
        <v>437</v>
      </c>
      <c r="I287" s="818"/>
    </row>
    <row r="288" spans="1:9" s="788" customFormat="1">
      <c r="A288" s="700">
        <v>13</v>
      </c>
      <c r="B288" s="483" t="s">
        <v>686</v>
      </c>
      <c r="C288" s="715" t="s">
        <v>138</v>
      </c>
      <c r="D288" s="715" t="s">
        <v>490</v>
      </c>
      <c r="E288" s="483">
        <v>2.1</v>
      </c>
      <c r="F288" s="715" t="s">
        <v>23</v>
      </c>
      <c r="G288" s="715" t="s">
        <v>607</v>
      </c>
      <c r="H288" s="722" t="s">
        <v>437</v>
      </c>
      <c r="I288" s="818"/>
    </row>
    <row r="289" spans="1:11" s="788" customFormat="1">
      <c r="A289" s="700">
        <v>14</v>
      </c>
      <c r="B289" s="483" t="s">
        <v>687</v>
      </c>
      <c r="C289" s="715" t="s">
        <v>204</v>
      </c>
      <c r="D289" s="715" t="s">
        <v>490</v>
      </c>
      <c r="E289" s="483" t="s">
        <v>688</v>
      </c>
      <c r="F289" s="715" t="s">
        <v>23</v>
      </c>
      <c r="G289" s="715" t="s">
        <v>689</v>
      </c>
      <c r="H289" s="722">
        <v>3</v>
      </c>
      <c r="I289" s="818"/>
    </row>
    <row r="290" spans="1:11" s="788" customFormat="1" ht="15.75">
      <c r="A290" s="700"/>
      <c r="B290" s="766" t="s">
        <v>43</v>
      </c>
      <c r="C290" s="700"/>
      <c r="D290" s="721"/>
      <c r="E290" s="721"/>
      <c r="F290" s="721"/>
      <c r="G290" s="721"/>
      <c r="H290" s="763">
        <f>H280+H281+H282+H284+H289</f>
        <v>27</v>
      </c>
      <c r="I290" s="828"/>
    </row>
    <row r="291" spans="1:11" s="788" customFormat="1">
      <c r="A291" s="700"/>
      <c r="B291" s="700" t="s">
        <v>238</v>
      </c>
      <c r="C291" s="700"/>
      <c r="D291" s="721"/>
      <c r="E291" s="721"/>
      <c r="F291" s="721"/>
      <c r="G291" s="721"/>
      <c r="H291" s="721"/>
      <c r="I291" s="828"/>
    </row>
    <row r="292" spans="1:11" s="788" customFormat="1">
      <c r="A292" s="700">
        <v>1</v>
      </c>
      <c r="B292" s="483" t="s">
        <v>690</v>
      </c>
      <c r="C292" s="715" t="s">
        <v>204</v>
      </c>
      <c r="D292" s="715" t="s">
        <v>493</v>
      </c>
      <c r="E292" s="483">
        <v>72.2</v>
      </c>
      <c r="F292" s="715" t="s">
        <v>23</v>
      </c>
      <c r="G292" s="715" t="s">
        <v>240</v>
      </c>
      <c r="H292" s="722">
        <v>7</v>
      </c>
      <c r="I292" s="818"/>
    </row>
    <row r="293" spans="1:11" s="788" customFormat="1">
      <c r="A293" s="700">
        <v>2</v>
      </c>
      <c r="B293" s="483" t="s">
        <v>691</v>
      </c>
      <c r="C293" s="715" t="s">
        <v>204</v>
      </c>
      <c r="D293" s="715" t="s">
        <v>493</v>
      </c>
      <c r="E293" s="483">
        <v>4.5279999999999996</v>
      </c>
      <c r="F293" s="715" t="s">
        <v>23</v>
      </c>
      <c r="G293" s="715" t="s">
        <v>496</v>
      </c>
      <c r="H293" s="722" t="s">
        <v>420</v>
      </c>
      <c r="I293" s="839"/>
    </row>
    <row r="294" spans="1:11" s="788" customFormat="1">
      <c r="A294" s="700">
        <v>3</v>
      </c>
      <c r="B294" s="483" t="s">
        <v>693</v>
      </c>
      <c r="C294" s="715" t="s">
        <v>204</v>
      </c>
      <c r="D294" s="715" t="s">
        <v>490</v>
      </c>
      <c r="E294" s="483">
        <v>67.2</v>
      </c>
      <c r="F294" s="715" t="s">
        <v>23</v>
      </c>
      <c r="G294" s="715" t="s">
        <v>694</v>
      </c>
      <c r="H294" s="722" t="s">
        <v>420</v>
      </c>
      <c r="I294" s="839"/>
    </row>
    <row r="295" spans="1:11" s="788" customFormat="1">
      <c r="A295" s="700">
        <v>4</v>
      </c>
      <c r="B295" s="483" t="s">
        <v>696</v>
      </c>
      <c r="C295" s="715" t="s">
        <v>204</v>
      </c>
      <c r="D295" s="715" t="s">
        <v>493</v>
      </c>
      <c r="E295" s="483">
        <v>44.636000000000003</v>
      </c>
      <c r="F295" s="715" t="s">
        <v>23</v>
      </c>
      <c r="G295" s="715" t="s">
        <v>52</v>
      </c>
      <c r="H295" s="722">
        <v>5</v>
      </c>
      <c r="I295" s="818"/>
    </row>
    <row r="296" spans="1:11" s="788" customFormat="1">
      <c r="A296" s="700">
        <v>5</v>
      </c>
      <c r="B296" s="483" t="s">
        <v>698</v>
      </c>
      <c r="C296" s="715" t="s">
        <v>204</v>
      </c>
      <c r="D296" s="715" t="s">
        <v>493</v>
      </c>
      <c r="E296" s="483">
        <v>58.5</v>
      </c>
      <c r="F296" s="715" t="s">
        <v>23</v>
      </c>
      <c r="G296" s="715" t="s">
        <v>243</v>
      </c>
      <c r="H296" s="722">
        <v>6</v>
      </c>
      <c r="I296" s="818"/>
    </row>
    <row r="297" spans="1:11" s="788" customFormat="1">
      <c r="A297" s="700">
        <v>6</v>
      </c>
      <c r="B297" s="483" t="s">
        <v>699</v>
      </c>
      <c r="C297" s="715" t="s">
        <v>204</v>
      </c>
      <c r="D297" s="715" t="s">
        <v>493</v>
      </c>
      <c r="E297" s="483">
        <v>33.15</v>
      </c>
      <c r="F297" s="715" t="s">
        <v>23</v>
      </c>
      <c r="G297" s="715" t="s">
        <v>245</v>
      </c>
      <c r="H297" s="722">
        <v>2</v>
      </c>
      <c r="I297" s="818"/>
    </row>
    <row r="298" spans="1:11" s="788" customFormat="1">
      <c r="A298" s="700">
        <v>7</v>
      </c>
      <c r="B298" s="483" t="s">
        <v>700</v>
      </c>
      <c r="C298" s="715" t="s">
        <v>204</v>
      </c>
      <c r="D298" s="715" t="s">
        <v>493</v>
      </c>
      <c r="E298" s="483">
        <v>4.07</v>
      </c>
      <c r="F298" s="715" t="s">
        <v>23</v>
      </c>
      <c r="G298" s="715" t="s">
        <v>701</v>
      </c>
      <c r="H298" s="722" t="s">
        <v>420</v>
      </c>
      <c r="I298" s="818"/>
    </row>
    <row r="299" spans="1:11" s="788" customFormat="1" ht="30">
      <c r="A299" s="700">
        <v>8</v>
      </c>
      <c r="B299" s="483" t="s">
        <v>702</v>
      </c>
      <c r="C299" s="715" t="s">
        <v>204</v>
      </c>
      <c r="D299" s="715" t="s">
        <v>493</v>
      </c>
      <c r="E299" s="483">
        <v>39.93</v>
      </c>
      <c r="F299" s="483" t="s">
        <v>531</v>
      </c>
      <c r="G299" s="715" t="s">
        <v>703</v>
      </c>
      <c r="H299" s="722" t="s">
        <v>420</v>
      </c>
      <c r="I299" s="818"/>
    </row>
    <row r="300" spans="1:11" s="788" customFormat="1" ht="15.75">
      <c r="A300" s="700"/>
      <c r="B300" s="766" t="s">
        <v>43</v>
      </c>
      <c r="C300" s="700"/>
      <c r="D300" s="721"/>
      <c r="E300" s="721"/>
      <c r="F300" s="721"/>
      <c r="G300" s="721"/>
      <c r="H300" s="763">
        <f>H292+H295+H296+H297</f>
        <v>20</v>
      </c>
      <c r="I300" s="828"/>
    </row>
    <row r="301" spans="1:11" s="788" customFormat="1" ht="15.75">
      <c r="A301" s="700"/>
      <c r="B301" s="766" t="s">
        <v>209</v>
      </c>
      <c r="C301" s="700"/>
      <c r="D301" s="721"/>
      <c r="E301" s="721"/>
      <c r="F301" s="721"/>
      <c r="G301" s="721"/>
      <c r="H301" s="763">
        <f>H300+H290+H275</f>
        <v>56</v>
      </c>
      <c r="I301" s="828"/>
      <c r="K301" s="788">
        <f>56+K254</f>
        <v>180</v>
      </c>
    </row>
    <row r="302" spans="1:11" s="788" customFormat="1">
      <c r="A302" s="700"/>
      <c r="B302" s="700"/>
      <c r="C302" s="700"/>
      <c r="D302" s="721"/>
      <c r="E302" s="721"/>
      <c r="F302" s="721"/>
      <c r="G302" s="721"/>
      <c r="H302" s="721"/>
      <c r="I302" s="828"/>
    </row>
    <row r="303" spans="1:11" s="788" customFormat="1" ht="21">
      <c r="A303" s="700"/>
      <c r="B303" s="753" t="s">
        <v>246</v>
      </c>
      <c r="C303" s="700"/>
      <c r="D303" s="721"/>
      <c r="E303" s="721"/>
      <c r="F303" s="721"/>
      <c r="G303" s="721"/>
      <c r="H303" s="658">
        <f>H255+H301</f>
        <v>180</v>
      </c>
      <c r="I303" s="829"/>
    </row>
    <row r="304" spans="1:11" s="788" customFormat="1">
      <c r="A304" s="700"/>
      <c r="B304" s="753"/>
      <c r="C304" s="700"/>
      <c r="D304" s="721"/>
      <c r="E304" s="721"/>
      <c r="F304" s="721"/>
      <c r="G304" s="721"/>
      <c r="H304" s="753"/>
      <c r="I304" s="829"/>
    </row>
    <row r="305" spans="1:10" s="788" customFormat="1" ht="19.5">
      <c r="A305" s="824" t="s">
        <v>320</v>
      </c>
      <c r="B305" s="824"/>
      <c r="C305" s="824"/>
      <c r="D305" s="824"/>
      <c r="E305" s="824"/>
      <c r="F305" s="824"/>
      <c r="G305" s="824"/>
      <c r="H305" s="824"/>
      <c r="I305" s="824"/>
      <c r="J305" s="1023"/>
    </row>
    <row r="306" spans="1:10" s="788" customFormat="1" ht="19.5">
      <c r="A306" s="824" t="s">
        <v>1321</v>
      </c>
      <c r="B306" s="824"/>
      <c r="C306" s="824"/>
      <c r="D306" s="824"/>
      <c r="E306" s="824"/>
      <c r="F306" s="824"/>
      <c r="G306" s="824"/>
      <c r="H306" s="824"/>
      <c r="I306" s="824"/>
      <c r="J306" s="1023"/>
    </row>
    <row r="307" spans="1:10" s="788" customFormat="1" ht="105.75" thickBot="1">
      <c r="A307" s="754" t="s">
        <v>3</v>
      </c>
      <c r="B307" s="1024" t="s">
        <v>387</v>
      </c>
      <c r="C307" s="720" t="s">
        <v>388</v>
      </c>
      <c r="D307" s="720" t="s">
        <v>389</v>
      </c>
      <c r="E307" s="720" t="s">
        <v>390</v>
      </c>
      <c r="F307" s="720" t="s">
        <v>391</v>
      </c>
      <c r="G307" s="720" t="s">
        <v>7</v>
      </c>
      <c r="H307" s="720" t="s">
        <v>8</v>
      </c>
      <c r="I307" s="754" t="s">
        <v>9</v>
      </c>
      <c r="J307" s="1025" t="s">
        <v>1133</v>
      </c>
    </row>
    <row r="308" spans="1:10" s="788" customFormat="1" ht="31.5">
      <c r="A308" s="769">
        <v>1</v>
      </c>
      <c r="B308" s="649" t="s">
        <v>812</v>
      </c>
      <c r="C308" s="771" t="s">
        <v>138</v>
      </c>
      <c r="D308" s="771">
        <v>1</v>
      </c>
      <c r="E308" s="771">
        <v>20</v>
      </c>
      <c r="F308" s="771" t="s">
        <v>13</v>
      </c>
      <c r="G308" s="771">
        <v>2011</v>
      </c>
      <c r="H308" s="771">
        <v>0</v>
      </c>
      <c r="I308" s="1026"/>
      <c r="J308" s="1027"/>
    </row>
    <row r="309" spans="1:10" s="788" customFormat="1" ht="31.5">
      <c r="A309" s="769">
        <v>2</v>
      </c>
      <c r="B309" s="649" t="s">
        <v>813</v>
      </c>
      <c r="C309" s="771" t="s">
        <v>138</v>
      </c>
      <c r="D309" s="771">
        <v>1</v>
      </c>
      <c r="E309" s="771">
        <v>42</v>
      </c>
      <c r="F309" s="771" t="s">
        <v>13</v>
      </c>
      <c r="G309" s="771">
        <v>2018</v>
      </c>
      <c r="H309" s="771">
        <v>0</v>
      </c>
      <c r="I309" s="1026"/>
      <c r="J309" s="1028"/>
    </row>
    <row r="310" spans="1:10" s="788" customFormat="1" ht="31.5">
      <c r="A310" s="769">
        <v>3</v>
      </c>
      <c r="B310" s="649" t="s">
        <v>814</v>
      </c>
      <c r="C310" s="771" t="s">
        <v>135</v>
      </c>
      <c r="D310" s="771">
        <v>1</v>
      </c>
      <c r="E310" s="771">
        <v>35</v>
      </c>
      <c r="F310" s="771" t="s">
        <v>13</v>
      </c>
      <c r="G310" s="771">
        <v>1985</v>
      </c>
      <c r="H310" s="771">
        <v>3</v>
      </c>
      <c r="I310" s="1026"/>
      <c r="J310" s="1028"/>
    </row>
    <row r="311" spans="1:10" s="788" customFormat="1" ht="31.5">
      <c r="A311" s="769">
        <v>4</v>
      </c>
      <c r="B311" s="649" t="s">
        <v>815</v>
      </c>
      <c r="C311" s="771" t="s">
        <v>138</v>
      </c>
      <c r="D311" s="771">
        <v>1</v>
      </c>
      <c r="E311" s="771">
        <v>55</v>
      </c>
      <c r="F311" s="771" t="s">
        <v>13</v>
      </c>
      <c r="G311" s="771">
        <v>1981</v>
      </c>
      <c r="H311" s="771">
        <v>4</v>
      </c>
      <c r="I311" s="1026"/>
      <c r="J311" s="1028"/>
    </row>
    <row r="312" spans="1:10" s="788" customFormat="1" ht="15.75">
      <c r="A312" s="769">
        <v>5</v>
      </c>
      <c r="B312" s="649" t="s">
        <v>816</v>
      </c>
      <c r="C312" s="771" t="s">
        <v>138</v>
      </c>
      <c r="D312" s="771">
        <v>1</v>
      </c>
      <c r="E312" s="771">
        <v>59</v>
      </c>
      <c r="F312" s="771" t="s">
        <v>13</v>
      </c>
      <c r="G312" s="771">
        <v>1959</v>
      </c>
      <c r="H312" s="771">
        <v>2</v>
      </c>
      <c r="I312" s="1026"/>
      <c r="J312" s="1028"/>
    </row>
    <row r="313" spans="1:10" s="788" customFormat="1" ht="31.5">
      <c r="A313" s="769">
        <v>6</v>
      </c>
      <c r="B313" s="649" t="s">
        <v>817</v>
      </c>
      <c r="C313" s="771" t="s">
        <v>138</v>
      </c>
      <c r="D313" s="771">
        <v>1</v>
      </c>
      <c r="E313" s="771">
        <v>20</v>
      </c>
      <c r="F313" s="771" t="s">
        <v>13</v>
      </c>
      <c r="G313" s="771">
        <v>1959</v>
      </c>
      <c r="H313" s="771">
        <v>0</v>
      </c>
      <c r="I313" s="1026"/>
      <c r="J313" s="1028"/>
    </row>
    <row r="314" spans="1:10" s="788" customFormat="1" ht="31.5">
      <c r="A314" s="769">
        <v>7</v>
      </c>
      <c r="B314" s="649" t="s">
        <v>818</v>
      </c>
      <c r="C314" s="771"/>
      <c r="D314" s="771"/>
      <c r="E314" s="771"/>
      <c r="F314" s="771"/>
      <c r="G314" s="771"/>
      <c r="H314" s="771">
        <v>1</v>
      </c>
      <c r="I314" s="1026"/>
      <c r="J314" s="1028"/>
    </row>
    <row r="315" spans="1:10" s="788" customFormat="1" ht="31.5">
      <c r="A315" s="769">
        <v>8</v>
      </c>
      <c r="B315" s="649" t="s">
        <v>819</v>
      </c>
      <c r="C315" s="771" t="s">
        <v>74</v>
      </c>
      <c r="D315" s="771">
        <v>1</v>
      </c>
      <c r="E315" s="771">
        <v>115</v>
      </c>
      <c r="F315" s="771" t="s">
        <v>13</v>
      </c>
      <c r="G315" s="771">
        <v>1995</v>
      </c>
      <c r="H315" s="771">
        <v>13</v>
      </c>
      <c r="I315" s="1026"/>
      <c r="J315" s="1028"/>
    </row>
    <row r="316" spans="1:10" s="788" customFormat="1" ht="15.75">
      <c r="A316" s="769">
        <v>9</v>
      </c>
      <c r="B316" s="649" t="s">
        <v>820</v>
      </c>
      <c r="C316" s="771" t="s">
        <v>135</v>
      </c>
      <c r="D316" s="771">
        <v>2</v>
      </c>
      <c r="E316" s="771">
        <v>76</v>
      </c>
      <c r="F316" s="771" t="s">
        <v>13</v>
      </c>
      <c r="G316" s="771">
        <v>1967</v>
      </c>
      <c r="H316" s="771">
        <v>11</v>
      </c>
      <c r="I316" s="1026"/>
      <c r="J316" s="1028"/>
    </row>
    <row r="317" spans="1:10" s="788" customFormat="1" ht="15.75">
      <c r="A317" s="769">
        <v>10</v>
      </c>
      <c r="B317" s="649" t="s">
        <v>821</v>
      </c>
      <c r="C317" s="771"/>
      <c r="D317" s="771"/>
      <c r="E317" s="771"/>
      <c r="F317" s="771"/>
      <c r="G317" s="771"/>
      <c r="H317" s="771">
        <v>5</v>
      </c>
      <c r="I317" s="1026"/>
      <c r="J317" s="1028"/>
    </row>
    <row r="318" spans="1:10" s="788" customFormat="1" ht="15.75">
      <c r="A318" s="769">
        <v>11</v>
      </c>
      <c r="B318" s="649" t="s">
        <v>822</v>
      </c>
      <c r="C318" s="771" t="s">
        <v>135</v>
      </c>
      <c r="D318" s="771">
        <v>2</v>
      </c>
      <c r="E318" s="771">
        <v>14.5</v>
      </c>
      <c r="F318" s="771" t="s">
        <v>13</v>
      </c>
      <c r="G318" s="771">
        <v>2021</v>
      </c>
      <c r="H318" s="771">
        <v>1</v>
      </c>
      <c r="I318" s="1026"/>
      <c r="J318" s="1028"/>
    </row>
    <row r="319" spans="1:10" s="788" customFormat="1" ht="15.75">
      <c r="A319" s="769">
        <v>12</v>
      </c>
      <c r="B319" s="649" t="s">
        <v>823</v>
      </c>
      <c r="C319" s="771" t="s">
        <v>135</v>
      </c>
      <c r="D319" s="771">
        <v>2</v>
      </c>
      <c r="E319" s="771">
        <v>7.56</v>
      </c>
      <c r="F319" s="771" t="s">
        <v>13</v>
      </c>
      <c r="G319" s="771">
        <v>2018</v>
      </c>
      <c r="H319" s="771">
        <v>6</v>
      </c>
      <c r="I319" s="1026"/>
      <c r="J319" s="1028"/>
    </row>
    <row r="320" spans="1:10" s="788" customFormat="1" ht="15.75">
      <c r="A320" s="769">
        <v>13</v>
      </c>
      <c r="B320" s="649" t="s">
        <v>824</v>
      </c>
      <c r="C320" s="771"/>
      <c r="D320" s="771"/>
      <c r="E320" s="771"/>
      <c r="F320" s="771"/>
      <c r="G320" s="771"/>
      <c r="H320" s="771">
        <v>0</v>
      </c>
      <c r="I320" s="1026"/>
      <c r="J320" s="1028"/>
    </row>
    <row r="321" spans="1:11" s="788" customFormat="1" ht="16.5" thickBot="1">
      <c r="A321" s="769">
        <v>14</v>
      </c>
      <c r="B321" s="649" t="s">
        <v>825</v>
      </c>
      <c r="C321" s="771"/>
      <c r="D321" s="771"/>
      <c r="E321" s="771"/>
      <c r="F321" s="771"/>
      <c r="G321" s="771"/>
      <c r="H321" s="771">
        <v>0</v>
      </c>
      <c r="I321" s="1026"/>
      <c r="J321" s="1029"/>
    </row>
    <row r="322" spans="1:11" s="788" customFormat="1" ht="31.5">
      <c r="A322" s="769">
        <v>15</v>
      </c>
      <c r="B322" s="649" t="s">
        <v>826</v>
      </c>
      <c r="C322" s="1030" t="s">
        <v>138</v>
      </c>
      <c r="D322" s="710">
        <v>2</v>
      </c>
      <c r="E322" s="710">
        <v>101.872</v>
      </c>
      <c r="F322" s="710" t="s">
        <v>13</v>
      </c>
      <c r="G322" s="710" t="s">
        <v>827</v>
      </c>
      <c r="H322" s="710">
        <v>10</v>
      </c>
      <c r="I322" s="1026"/>
      <c r="J322" s="1027"/>
      <c r="K322" s="1031"/>
    </row>
    <row r="323" spans="1:11" s="788" customFormat="1" ht="47.25">
      <c r="A323" s="769">
        <v>16</v>
      </c>
      <c r="B323" s="649" t="s">
        <v>828</v>
      </c>
      <c r="C323" s="1030" t="s">
        <v>138</v>
      </c>
      <c r="D323" s="710">
        <v>2</v>
      </c>
      <c r="E323" s="710">
        <v>30.178999999999998</v>
      </c>
      <c r="F323" s="710" t="s">
        <v>13</v>
      </c>
      <c r="G323" s="348" t="s">
        <v>829</v>
      </c>
      <c r="H323" s="710">
        <v>2</v>
      </c>
      <c r="I323" s="1026"/>
      <c r="J323" s="1028"/>
      <c r="K323" s="1031"/>
    </row>
    <row r="324" spans="1:11" s="788" customFormat="1" ht="31.5">
      <c r="A324" s="769">
        <v>17</v>
      </c>
      <c r="B324" s="649" t="s">
        <v>830</v>
      </c>
      <c r="C324" s="1030" t="s">
        <v>138</v>
      </c>
      <c r="D324" s="710">
        <v>1</v>
      </c>
      <c r="E324" s="710">
        <v>41.594000000000001</v>
      </c>
      <c r="F324" s="710" t="s">
        <v>13</v>
      </c>
      <c r="G324" s="710" t="s">
        <v>346</v>
      </c>
      <c r="H324" s="710">
        <v>4</v>
      </c>
      <c r="I324" s="1026"/>
      <c r="J324" s="1028"/>
      <c r="K324" s="1031"/>
    </row>
    <row r="325" spans="1:11" s="788" customFormat="1" ht="31.5">
      <c r="A325" s="769">
        <v>18</v>
      </c>
      <c r="B325" s="649" t="s">
        <v>831</v>
      </c>
      <c r="C325" s="1030" t="s">
        <v>138</v>
      </c>
      <c r="D325" s="710">
        <v>1</v>
      </c>
      <c r="E325" s="710">
        <v>13.085000000000001</v>
      </c>
      <c r="F325" s="710" t="s">
        <v>13</v>
      </c>
      <c r="G325" s="710" t="s">
        <v>832</v>
      </c>
      <c r="H325" s="710">
        <v>1</v>
      </c>
      <c r="I325" s="1026"/>
      <c r="J325" s="1028"/>
      <c r="K325" s="1031"/>
    </row>
    <row r="326" spans="1:11" s="788" customFormat="1" ht="18">
      <c r="A326" s="769">
        <v>19</v>
      </c>
      <c r="B326" s="649" t="s">
        <v>833</v>
      </c>
      <c r="C326" s="1030" t="s">
        <v>138</v>
      </c>
      <c r="D326" s="710">
        <v>1</v>
      </c>
      <c r="E326" s="710">
        <v>8.0280000000000005</v>
      </c>
      <c r="F326" s="710" t="s">
        <v>13</v>
      </c>
      <c r="G326" s="710" t="s">
        <v>834</v>
      </c>
      <c r="H326" s="710">
        <v>1</v>
      </c>
      <c r="I326" s="1026"/>
      <c r="J326" s="1028"/>
      <c r="K326" s="1031"/>
    </row>
    <row r="327" spans="1:11" s="788" customFormat="1" ht="32.25" thickBot="1">
      <c r="A327" s="769">
        <v>20</v>
      </c>
      <c r="B327" s="649" t="s">
        <v>835</v>
      </c>
      <c r="C327" s="1032" t="s">
        <v>138</v>
      </c>
      <c r="D327" s="710">
        <v>1</v>
      </c>
      <c r="E327" s="710">
        <v>21.224</v>
      </c>
      <c r="F327" s="710" t="s">
        <v>13</v>
      </c>
      <c r="G327" s="710" t="s">
        <v>836</v>
      </c>
      <c r="H327" s="1032">
        <v>1</v>
      </c>
      <c r="I327" s="1026"/>
      <c r="J327" s="1029"/>
      <c r="K327" s="1031"/>
    </row>
    <row r="328" spans="1:11" s="788" customFormat="1" ht="15.75">
      <c r="A328" s="769">
        <v>21</v>
      </c>
      <c r="B328" s="773" t="s">
        <v>837</v>
      </c>
      <c r="C328" s="710" t="s">
        <v>175</v>
      </c>
      <c r="D328" s="710" t="s">
        <v>493</v>
      </c>
      <c r="E328" s="710">
        <v>79.099999999999994</v>
      </c>
      <c r="F328" s="710" t="s">
        <v>339</v>
      </c>
      <c r="G328" s="710">
        <v>1980</v>
      </c>
      <c r="H328" s="971">
        <v>7</v>
      </c>
      <c r="I328" s="968"/>
      <c r="J328" s="1033"/>
      <c r="K328" s="1034" t="s">
        <v>841</v>
      </c>
    </row>
    <row r="329" spans="1:11" s="788" customFormat="1" ht="15.75">
      <c r="A329" s="769">
        <v>22</v>
      </c>
      <c r="B329" s="773" t="s">
        <v>838</v>
      </c>
      <c r="C329" s="710" t="s">
        <v>74</v>
      </c>
      <c r="D329" s="710" t="s">
        <v>493</v>
      </c>
      <c r="E329" s="710">
        <v>125.497</v>
      </c>
      <c r="F329" s="710" t="s">
        <v>339</v>
      </c>
      <c r="G329" s="710">
        <v>1995</v>
      </c>
      <c r="H329" s="971">
        <v>8</v>
      </c>
      <c r="I329" s="968"/>
      <c r="J329" s="1035"/>
      <c r="K329" s="1034"/>
    </row>
    <row r="330" spans="1:11" s="788" customFormat="1" ht="15.75">
      <c r="A330" s="769">
        <v>23</v>
      </c>
      <c r="B330" s="59" t="s">
        <v>839</v>
      </c>
      <c r="C330" s="710" t="s">
        <v>175</v>
      </c>
      <c r="D330" s="710" t="s">
        <v>493</v>
      </c>
      <c r="E330" s="710">
        <v>76.385999999999996</v>
      </c>
      <c r="F330" s="710" t="s">
        <v>339</v>
      </c>
      <c r="G330" s="710">
        <v>1984</v>
      </c>
      <c r="H330" s="971">
        <v>3</v>
      </c>
      <c r="I330" s="968"/>
      <c r="J330" s="1035"/>
      <c r="K330" s="1034"/>
    </row>
    <row r="331" spans="1:11" s="788" customFormat="1" ht="15.75">
      <c r="A331" s="769">
        <v>24</v>
      </c>
      <c r="B331" s="59" t="s">
        <v>840</v>
      </c>
      <c r="C331" s="710" t="s">
        <v>175</v>
      </c>
      <c r="D331" s="710" t="s">
        <v>493</v>
      </c>
      <c r="E331" s="710">
        <v>57.3</v>
      </c>
      <c r="F331" s="710" t="s">
        <v>339</v>
      </c>
      <c r="G331" s="710">
        <v>1984</v>
      </c>
      <c r="H331" s="971">
        <v>4</v>
      </c>
      <c r="I331" s="968"/>
      <c r="J331" s="1035"/>
      <c r="K331" s="1034"/>
    </row>
    <row r="332" spans="1:11" s="788" customFormat="1" ht="47.25">
      <c r="A332" s="769">
        <v>25</v>
      </c>
      <c r="B332" s="59" t="s">
        <v>842</v>
      </c>
      <c r="C332" s="710" t="s">
        <v>175</v>
      </c>
      <c r="D332" s="710" t="s">
        <v>490</v>
      </c>
      <c r="E332" s="710" t="s">
        <v>843</v>
      </c>
      <c r="F332" s="710" t="s">
        <v>339</v>
      </c>
      <c r="G332" s="710">
        <v>2017</v>
      </c>
      <c r="H332" s="971">
        <v>0</v>
      </c>
      <c r="I332" s="968"/>
      <c r="J332" s="1035"/>
      <c r="K332" s="1034"/>
    </row>
    <row r="333" spans="1:11" s="788" customFormat="1" ht="31.5">
      <c r="A333" s="769">
        <v>26</v>
      </c>
      <c r="B333" s="59" t="s">
        <v>844</v>
      </c>
      <c r="C333" s="710" t="s">
        <v>186</v>
      </c>
      <c r="D333" s="710" t="s">
        <v>490</v>
      </c>
      <c r="E333" s="710" t="s">
        <v>845</v>
      </c>
      <c r="F333" s="710" t="s">
        <v>339</v>
      </c>
      <c r="G333" s="710">
        <v>2008</v>
      </c>
      <c r="H333" s="971">
        <v>0</v>
      </c>
      <c r="I333" s="968"/>
      <c r="J333" s="1035"/>
      <c r="K333" s="1034"/>
    </row>
    <row r="334" spans="1:11" s="788" customFormat="1" ht="15.75">
      <c r="A334" s="769">
        <v>27</v>
      </c>
      <c r="B334" s="773" t="s">
        <v>846</v>
      </c>
      <c r="C334" s="710" t="s">
        <v>175</v>
      </c>
      <c r="D334" s="710" t="s">
        <v>490</v>
      </c>
      <c r="E334" s="710">
        <v>41.65</v>
      </c>
      <c r="F334" s="710" t="s">
        <v>339</v>
      </c>
      <c r="G334" s="710">
        <v>2018</v>
      </c>
      <c r="H334" s="971">
        <v>2</v>
      </c>
      <c r="I334" s="968"/>
      <c r="J334" s="1035"/>
      <c r="K334" s="1034"/>
    </row>
    <row r="335" spans="1:11" s="788" customFormat="1" ht="15.75">
      <c r="A335" s="769">
        <v>28</v>
      </c>
      <c r="B335" s="773" t="s">
        <v>847</v>
      </c>
      <c r="C335" s="710" t="s">
        <v>175</v>
      </c>
      <c r="D335" s="710" t="s">
        <v>490</v>
      </c>
      <c r="E335" s="710">
        <v>3.1040000000000001</v>
      </c>
      <c r="F335" s="710" t="s">
        <v>339</v>
      </c>
      <c r="G335" s="710">
        <v>2019</v>
      </c>
      <c r="H335" s="971">
        <v>1</v>
      </c>
      <c r="I335" s="968"/>
      <c r="J335" s="1035"/>
      <c r="K335" s="1034"/>
    </row>
    <row r="336" spans="1:11" s="788" customFormat="1" ht="15.75">
      <c r="A336" s="769">
        <v>29</v>
      </c>
      <c r="B336" s="773" t="s">
        <v>848</v>
      </c>
      <c r="C336" s="710" t="s">
        <v>175</v>
      </c>
      <c r="D336" s="710" t="s">
        <v>490</v>
      </c>
      <c r="E336" s="710">
        <v>23.54</v>
      </c>
      <c r="F336" s="710" t="s">
        <v>339</v>
      </c>
      <c r="G336" s="710">
        <v>2009</v>
      </c>
      <c r="H336" s="971">
        <v>0</v>
      </c>
      <c r="I336" s="968"/>
      <c r="J336" s="1035"/>
      <c r="K336" s="1034"/>
    </row>
    <row r="337" spans="1:11" s="788" customFormat="1" ht="32.25" thickBot="1">
      <c r="A337" s="769">
        <v>30</v>
      </c>
      <c r="B337" s="773" t="s">
        <v>849</v>
      </c>
      <c r="C337" s="710" t="s">
        <v>175</v>
      </c>
      <c r="D337" s="710" t="s">
        <v>493</v>
      </c>
      <c r="E337" s="714">
        <v>31.256</v>
      </c>
      <c r="F337" s="771" t="s">
        <v>339</v>
      </c>
      <c r="G337" s="710">
        <v>2021</v>
      </c>
      <c r="H337" s="971">
        <v>0</v>
      </c>
      <c r="I337" s="968"/>
      <c r="J337" s="1036"/>
      <c r="K337" s="1034"/>
    </row>
    <row r="338" spans="1:11" s="788" customFormat="1" ht="15.75">
      <c r="A338" s="769">
        <v>31</v>
      </c>
      <c r="B338" s="59" t="s">
        <v>850</v>
      </c>
      <c r="C338" s="771" t="s">
        <v>135</v>
      </c>
      <c r="D338" s="771">
        <v>2</v>
      </c>
      <c r="E338" s="710">
        <v>1.4319999999999999</v>
      </c>
      <c r="F338" s="771" t="s">
        <v>13</v>
      </c>
      <c r="G338" s="771" t="s">
        <v>1258</v>
      </c>
      <c r="H338" s="710">
        <v>0</v>
      </c>
      <c r="I338" s="968"/>
      <c r="J338" s="1033"/>
      <c r="K338" s="832"/>
    </row>
    <row r="339" spans="1:11" s="788" customFormat="1" ht="31.5">
      <c r="A339" s="769">
        <v>32</v>
      </c>
      <c r="B339" s="59" t="s">
        <v>852</v>
      </c>
      <c r="C339" s="771" t="s">
        <v>138</v>
      </c>
      <c r="D339" s="771">
        <v>1</v>
      </c>
      <c r="E339" s="710">
        <v>44.932000000000002</v>
      </c>
      <c r="F339" s="771" t="s">
        <v>13</v>
      </c>
      <c r="G339" s="962" t="s">
        <v>853</v>
      </c>
      <c r="H339" s="710">
        <v>0</v>
      </c>
      <c r="I339" s="968"/>
      <c r="J339" s="1035"/>
    </row>
    <row r="340" spans="1:11" s="788" customFormat="1" ht="31.5">
      <c r="A340" s="769">
        <v>33</v>
      </c>
      <c r="B340" s="59" t="s">
        <v>854</v>
      </c>
      <c r="C340" s="771" t="s">
        <v>138</v>
      </c>
      <c r="D340" s="771">
        <v>1</v>
      </c>
      <c r="E340" s="710">
        <v>8.0860000000000003</v>
      </c>
      <c r="F340" s="771" t="s">
        <v>13</v>
      </c>
      <c r="G340" s="962" t="s">
        <v>855</v>
      </c>
      <c r="H340" s="710">
        <v>0</v>
      </c>
      <c r="I340" s="968"/>
      <c r="J340" s="1035"/>
    </row>
    <row r="341" spans="1:11" s="788" customFormat="1" ht="31.5">
      <c r="A341" s="769">
        <v>34</v>
      </c>
      <c r="B341" s="59" t="s">
        <v>856</v>
      </c>
      <c r="C341" s="771" t="s">
        <v>138</v>
      </c>
      <c r="D341" s="771">
        <v>1</v>
      </c>
      <c r="E341" s="710">
        <v>4.5640000000000001</v>
      </c>
      <c r="F341" s="771" t="s">
        <v>13</v>
      </c>
      <c r="G341" s="962" t="s">
        <v>857</v>
      </c>
      <c r="H341" s="710">
        <v>0</v>
      </c>
      <c r="I341" s="968"/>
      <c r="J341" s="1035"/>
    </row>
    <row r="342" spans="1:11" s="788" customFormat="1" ht="31.5">
      <c r="A342" s="769">
        <v>35</v>
      </c>
      <c r="B342" s="59" t="s">
        <v>858</v>
      </c>
      <c r="C342" s="710" t="s">
        <v>138</v>
      </c>
      <c r="D342" s="710">
        <v>1</v>
      </c>
      <c r="E342" s="710">
        <v>16.829000000000001</v>
      </c>
      <c r="F342" s="710" t="s">
        <v>13</v>
      </c>
      <c r="G342" s="962" t="s">
        <v>859</v>
      </c>
      <c r="H342" s="710">
        <v>2</v>
      </c>
      <c r="I342" s="968"/>
      <c r="J342" s="1035"/>
      <c r="K342" s="832"/>
    </row>
    <row r="343" spans="1:11" s="788" customFormat="1" ht="31.5">
      <c r="A343" s="769">
        <v>36</v>
      </c>
      <c r="B343" s="26" t="s">
        <v>860</v>
      </c>
      <c r="C343" s="710" t="s">
        <v>138</v>
      </c>
      <c r="D343" s="710">
        <v>2</v>
      </c>
      <c r="E343" s="710">
        <v>27.37</v>
      </c>
      <c r="F343" s="710" t="s">
        <v>13</v>
      </c>
      <c r="G343" s="710" t="s">
        <v>861</v>
      </c>
      <c r="H343" s="710">
        <v>2</v>
      </c>
      <c r="I343" s="968"/>
      <c r="J343" s="1035"/>
    </row>
    <row r="344" spans="1:11" s="788" customFormat="1" ht="31.5">
      <c r="A344" s="769">
        <v>37</v>
      </c>
      <c r="B344" s="59" t="s">
        <v>862</v>
      </c>
      <c r="C344" s="710" t="s">
        <v>138</v>
      </c>
      <c r="D344" s="771">
        <v>1</v>
      </c>
      <c r="E344" s="771">
        <v>23.914999999999999</v>
      </c>
      <c r="F344" s="710" t="s">
        <v>13</v>
      </c>
      <c r="G344" s="771" t="s">
        <v>863</v>
      </c>
      <c r="H344" s="771">
        <v>1</v>
      </c>
      <c r="I344" s="968"/>
      <c r="J344" s="1035"/>
    </row>
    <row r="345" spans="1:11" s="788" customFormat="1" ht="32.25" thickBot="1">
      <c r="A345" s="769">
        <v>38</v>
      </c>
      <c r="B345" s="59" t="s">
        <v>864</v>
      </c>
      <c r="C345" s="710" t="s">
        <v>135</v>
      </c>
      <c r="D345" s="710">
        <v>2</v>
      </c>
      <c r="E345" s="710">
        <v>31.649000000000001</v>
      </c>
      <c r="F345" s="710" t="s">
        <v>13</v>
      </c>
      <c r="G345" s="962" t="s">
        <v>865</v>
      </c>
      <c r="H345" s="710">
        <v>2</v>
      </c>
      <c r="I345" s="968"/>
      <c r="J345" s="1036"/>
    </row>
    <row r="346" spans="1:11" s="788" customFormat="1" ht="31.5">
      <c r="A346" s="769">
        <v>39</v>
      </c>
      <c r="B346" s="712" t="s">
        <v>866</v>
      </c>
      <c r="C346" s="771">
        <v>400</v>
      </c>
      <c r="D346" s="771">
        <v>2</v>
      </c>
      <c r="E346" s="771">
        <v>49.2</v>
      </c>
      <c r="F346" s="771" t="s">
        <v>867</v>
      </c>
      <c r="G346" s="771">
        <v>2015</v>
      </c>
      <c r="H346" s="771">
        <v>5</v>
      </c>
      <c r="I346" s="968"/>
      <c r="J346" s="1037"/>
      <c r="K346" s="1038"/>
    </row>
    <row r="347" spans="1:11" s="788" customFormat="1" ht="31.5">
      <c r="A347" s="769">
        <v>40</v>
      </c>
      <c r="B347" s="777" t="s">
        <v>868</v>
      </c>
      <c r="C347" s="771">
        <v>220</v>
      </c>
      <c r="D347" s="771">
        <v>2</v>
      </c>
      <c r="E347" s="771">
        <v>60.3</v>
      </c>
      <c r="F347" s="1039" t="s">
        <v>867</v>
      </c>
      <c r="G347" s="771">
        <v>2008</v>
      </c>
      <c r="H347" s="771">
        <v>1</v>
      </c>
      <c r="I347" s="968"/>
      <c r="J347" s="1040"/>
      <c r="K347" s="1038"/>
    </row>
    <row r="348" spans="1:11" s="788" customFormat="1" ht="31.5">
      <c r="A348" s="769">
        <v>41</v>
      </c>
      <c r="B348" s="712" t="s">
        <v>869</v>
      </c>
      <c r="C348" s="771">
        <v>220</v>
      </c>
      <c r="D348" s="771">
        <v>2</v>
      </c>
      <c r="E348" s="771">
        <v>31.67</v>
      </c>
      <c r="F348" s="1039" t="s">
        <v>867</v>
      </c>
      <c r="G348" s="771">
        <v>2009</v>
      </c>
      <c r="H348" s="771">
        <v>14</v>
      </c>
      <c r="I348" s="968"/>
      <c r="J348" s="1040"/>
      <c r="K348" s="1038"/>
    </row>
    <row r="349" spans="1:11" s="788" customFormat="1" ht="32.25" thickBot="1">
      <c r="A349" s="769">
        <v>42</v>
      </c>
      <c r="B349" s="777" t="s">
        <v>870</v>
      </c>
      <c r="C349" s="771">
        <v>220</v>
      </c>
      <c r="D349" s="771">
        <v>2</v>
      </c>
      <c r="E349" s="771">
        <v>5.5830000000000002</v>
      </c>
      <c r="F349" s="1039" t="s">
        <v>867</v>
      </c>
      <c r="G349" s="771">
        <v>2005</v>
      </c>
      <c r="H349" s="771">
        <v>0</v>
      </c>
      <c r="I349" s="968"/>
      <c r="J349" s="1041"/>
      <c r="K349" s="1038"/>
    </row>
    <row r="350" spans="1:11" s="788" customFormat="1" ht="15.75">
      <c r="A350" s="769">
        <v>43</v>
      </c>
      <c r="B350" s="980" t="s">
        <v>871</v>
      </c>
      <c r="C350" s="771" t="s">
        <v>204</v>
      </c>
      <c r="D350" s="771">
        <v>1</v>
      </c>
      <c r="E350" s="771" t="s">
        <v>872</v>
      </c>
      <c r="F350" s="771" t="s">
        <v>80</v>
      </c>
      <c r="G350" s="771" t="s">
        <v>863</v>
      </c>
      <c r="H350" s="771">
        <v>2</v>
      </c>
      <c r="I350" s="968"/>
      <c r="J350" s="1033"/>
    </row>
    <row r="351" spans="1:11" s="788" customFormat="1" ht="31.5">
      <c r="A351" s="769">
        <v>44</v>
      </c>
      <c r="B351" s="26" t="s">
        <v>873</v>
      </c>
      <c r="C351" s="710" t="s">
        <v>135</v>
      </c>
      <c r="D351" s="710">
        <v>2</v>
      </c>
      <c r="E351" s="710" t="s">
        <v>874</v>
      </c>
      <c r="F351" s="710" t="s">
        <v>80</v>
      </c>
      <c r="G351" s="710" t="s">
        <v>875</v>
      </c>
      <c r="H351" s="710">
        <v>6</v>
      </c>
      <c r="I351" s="968"/>
      <c r="J351" s="1035"/>
    </row>
    <row r="352" spans="1:11" s="788" customFormat="1" ht="15.75">
      <c r="A352" s="769">
        <v>45</v>
      </c>
      <c r="B352" s="26" t="s">
        <v>876</v>
      </c>
      <c r="C352" s="348" t="s">
        <v>138</v>
      </c>
      <c r="D352" s="348">
        <v>2</v>
      </c>
      <c r="E352" s="348">
        <v>1.01</v>
      </c>
      <c r="F352" s="710" t="s">
        <v>78</v>
      </c>
      <c r="G352" s="348" t="s">
        <v>363</v>
      </c>
      <c r="H352" s="230">
        <v>1</v>
      </c>
      <c r="I352" s="968"/>
      <c r="J352" s="1035"/>
    </row>
    <row r="353" spans="1:11" s="788" customFormat="1" ht="31.5">
      <c r="A353" s="769">
        <v>46</v>
      </c>
      <c r="B353" s="980" t="s">
        <v>877</v>
      </c>
      <c r="C353" s="771" t="s">
        <v>204</v>
      </c>
      <c r="D353" s="771">
        <v>1</v>
      </c>
      <c r="E353" s="771" t="s">
        <v>878</v>
      </c>
      <c r="F353" s="771" t="s">
        <v>80</v>
      </c>
      <c r="G353" s="771" t="s">
        <v>367</v>
      </c>
      <c r="H353" s="771">
        <v>6</v>
      </c>
      <c r="I353" s="968"/>
      <c r="J353" s="1035"/>
    </row>
    <row r="354" spans="1:11" s="788" customFormat="1" ht="32.25" thickBot="1">
      <c r="A354" s="769">
        <v>47</v>
      </c>
      <c r="B354" s="980" t="s">
        <v>879</v>
      </c>
      <c r="C354" s="771" t="s">
        <v>138</v>
      </c>
      <c r="D354" s="779" t="s">
        <v>490</v>
      </c>
      <c r="E354" s="771">
        <v>52.4</v>
      </c>
      <c r="F354" s="771" t="s">
        <v>13</v>
      </c>
      <c r="G354" s="771" t="s">
        <v>369</v>
      </c>
      <c r="H354" s="771">
        <v>2</v>
      </c>
      <c r="I354" s="968"/>
      <c r="J354" s="1036"/>
    </row>
    <row r="355" spans="1:11" s="788" customFormat="1" ht="21">
      <c r="A355" s="700"/>
      <c r="B355" s="700"/>
      <c r="C355" s="700"/>
      <c r="D355" s="700"/>
      <c r="E355" s="700"/>
      <c r="F355" s="700"/>
      <c r="G355" s="700"/>
      <c r="H355" s="658">
        <f>SUM(H308:H354)</f>
        <v>134</v>
      </c>
      <c r="I355" s="828"/>
    </row>
    <row r="356" spans="1:11" s="788" customFormat="1" ht="21" customHeight="1">
      <c r="A356" s="801" t="s">
        <v>1138</v>
      </c>
      <c r="B356" s="801"/>
      <c r="C356" s="801"/>
      <c r="D356" s="801"/>
      <c r="E356" s="801"/>
      <c r="F356" s="801"/>
      <c r="G356" s="801"/>
      <c r="H356" s="801"/>
      <c r="I356" s="801"/>
      <c r="J356" s="1042"/>
      <c r="K356" s="1042"/>
    </row>
    <row r="357" spans="1:11" s="788" customFormat="1" ht="15" customHeight="1">
      <c r="A357" s="982" t="s">
        <v>3</v>
      </c>
      <c r="B357" s="982" t="s">
        <v>387</v>
      </c>
      <c r="C357" s="982" t="s">
        <v>388</v>
      </c>
      <c r="D357" s="982" t="s">
        <v>389</v>
      </c>
      <c r="E357" s="982" t="s">
        <v>390</v>
      </c>
      <c r="F357" s="982" t="s">
        <v>391</v>
      </c>
      <c r="G357" s="982" t="s">
        <v>7</v>
      </c>
      <c r="H357" s="982" t="s">
        <v>8</v>
      </c>
      <c r="I357" s="1043" t="s">
        <v>1322</v>
      </c>
      <c r="J357" s="1044"/>
      <c r="K357" s="1045"/>
    </row>
    <row r="358" spans="1:11" s="788" customFormat="1" ht="30">
      <c r="A358" s="982"/>
      <c r="B358" s="982"/>
      <c r="C358" s="982"/>
      <c r="D358" s="982"/>
      <c r="E358" s="982"/>
      <c r="F358" s="982"/>
      <c r="G358" s="982"/>
      <c r="H358" s="982"/>
      <c r="I358" s="843" t="s">
        <v>1140</v>
      </c>
      <c r="J358" s="1046" t="s">
        <v>1141</v>
      </c>
      <c r="K358" s="843" t="s">
        <v>1142</v>
      </c>
    </row>
    <row r="359" spans="1:11" s="788" customFormat="1" ht="18.75" customHeight="1">
      <c r="A359" s="844" t="s">
        <v>249</v>
      </c>
      <c r="B359" s="844"/>
      <c r="C359" s="844"/>
      <c r="D359" s="844"/>
      <c r="E359" s="844"/>
      <c r="F359" s="844"/>
      <c r="G359" s="844"/>
      <c r="H359" s="844"/>
      <c r="I359" s="844"/>
      <c r="J359" s="1047"/>
      <c r="K359" s="1047"/>
    </row>
    <row r="360" spans="1:11" s="788" customFormat="1" ht="15.75" customHeight="1">
      <c r="A360" s="255" t="s">
        <v>250</v>
      </c>
      <c r="B360" s="255"/>
      <c r="C360" s="255"/>
      <c r="D360" s="255"/>
      <c r="E360" s="255"/>
      <c r="F360" s="255"/>
      <c r="G360" s="255"/>
      <c r="H360" s="255"/>
      <c r="I360" s="255"/>
      <c r="J360" s="1048"/>
      <c r="K360" s="1048"/>
    </row>
    <row r="361" spans="1:11" s="788" customFormat="1" ht="30">
      <c r="A361" s="483">
        <v>1</v>
      </c>
      <c r="B361" s="483" t="s">
        <v>704</v>
      </c>
      <c r="C361" s="767" t="s">
        <v>186</v>
      </c>
      <c r="D361" s="483">
        <v>2</v>
      </c>
      <c r="E361" s="483" t="s">
        <v>705</v>
      </c>
      <c r="F361" s="483" t="s">
        <v>23</v>
      </c>
      <c r="G361" s="483">
        <v>1999</v>
      </c>
      <c r="H361" s="767">
        <v>5</v>
      </c>
      <c r="I361" s="847"/>
      <c r="J361" s="1049"/>
      <c r="K361" s="847"/>
    </row>
    <row r="362" spans="1:11" s="788" customFormat="1">
      <c r="A362" s="483">
        <v>2</v>
      </c>
      <c r="B362" s="483" t="s">
        <v>706</v>
      </c>
      <c r="C362" s="767" t="s">
        <v>186</v>
      </c>
      <c r="D362" s="483">
        <v>2</v>
      </c>
      <c r="E362" s="483" t="s">
        <v>707</v>
      </c>
      <c r="F362" s="483" t="s">
        <v>23</v>
      </c>
      <c r="G362" s="483">
        <v>2004</v>
      </c>
      <c r="H362" s="767">
        <v>0</v>
      </c>
      <c r="I362" s="847"/>
      <c r="J362" s="1049"/>
      <c r="K362" s="847"/>
    </row>
    <row r="363" spans="1:11" s="788" customFormat="1" ht="30">
      <c r="A363" s="483">
        <v>3</v>
      </c>
      <c r="B363" s="483" t="s">
        <v>708</v>
      </c>
      <c r="C363" s="767" t="s">
        <v>204</v>
      </c>
      <c r="D363" s="483">
        <v>1</v>
      </c>
      <c r="E363" s="767" t="s">
        <v>709</v>
      </c>
      <c r="F363" s="483" t="s">
        <v>23</v>
      </c>
      <c r="G363" s="483">
        <v>2000</v>
      </c>
      <c r="H363" s="767">
        <v>0</v>
      </c>
      <c r="I363" s="847"/>
      <c r="J363" s="1049"/>
      <c r="K363" s="847"/>
    </row>
    <row r="364" spans="1:11" s="788" customFormat="1">
      <c r="A364" s="483">
        <v>4</v>
      </c>
      <c r="B364" s="483" t="s">
        <v>710</v>
      </c>
      <c r="C364" s="483" t="s">
        <v>204</v>
      </c>
      <c r="D364" s="483">
        <v>1</v>
      </c>
      <c r="E364" s="483" t="s">
        <v>711</v>
      </c>
      <c r="F364" s="483" t="s">
        <v>23</v>
      </c>
      <c r="G364" s="483">
        <v>1964</v>
      </c>
      <c r="H364" s="483">
        <v>3</v>
      </c>
      <c r="I364" s="847"/>
      <c r="J364" s="1049"/>
      <c r="K364" s="847"/>
    </row>
    <row r="365" spans="1:11" s="788" customFormat="1" ht="30">
      <c r="A365" s="483">
        <v>5</v>
      </c>
      <c r="B365" s="483" t="s">
        <v>712</v>
      </c>
      <c r="C365" s="483" t="s">
        <v>204</v>
      </c>
      <c r="D365" s="483">
        <v>2</v>
      </c>
      <c r="E365" s="483" t="s">
        <v>713</v>
      </c>
      <c r="F365" s="483" t="s">
        <v>23</v>
      </c>
      <c r="G365" s="483">
        <v>2004</v>
      </c>
      <c r="H365" s="483">
        <v>1</v>
      </c>
      <c r="I365" s="847"/>
      <c r="J365" s="1049"/>
      <c r="K365" s="847"/>
    </row>
    <row r="366" spans="1:11" s="788" customFormat="1" ht="30">
      <c r="A366" s="483">
        <v>6</v>
      </c>
      <c r="B366" s="483" t="s">
        <v>714</v>
      </c>
      <c r="C366" s="483" t="s">
        <v>204</v>
      </c>
      <c r="D366" s="483">
        <v>1</v>
      </c>
      <c r="E366" s="483" t="s">
        <v>715</v>
      </c>
      <c r="F366" s="483" t="s">
        <v>23</v>
      </c>
      <c r="G366" s="483">
        <v>1964</v>
      </c>
      <c r="H366" s="483">
        <v>0</v>
      </c>
      <c r="I366" s="847"/>
      <c r="J366" s="1049"/>
      <c r="K366" s="847"/>
    </row>
    <row r="367" spans="1:11" s="788" customFormat="1">
      <c r="A367" s="483">
        <v>7</v>
      </c>
      <c r="B367" s="483" t="s">
        <v>716</v>
      </c>
      <c r="C367" s="483" t="s">
        <v>204</v>
      </c>
      <c r="D367" s="483">
        <v>2</v>
      </c>
      <c r="E367" s="483" t="s">
        <v>717</v>
      </c>
      <c r="F367" s="483" t="s">
        <v>23</v>
      </c>
      <c r="G367" s="483" t="s">
        <v>718</v>
      </c>
      <c r="H367" s="483">
        <v>0</v>
      </c>
      <c r="I367" s="847"/>
      <c r="J367" s="1049"/>
      <c r="K367" s="847"/>
    </row>
    <row r="368" spans="1:11" s="788" customFormat="1">
      <c r="A368" s="483">
        <v>8</v>
      </c>
      <c r="B368" s="483" t="s">
        <v>719</v>
      </c>
      <c r="C368" s="483" t="s">
        <v>204</v>
      </c>
      <c r="D368" s="483">
        <v>2</v>
      </c>
      <c r="E368" s="483" t="s">
        <v>720</v>
      </c>
      <c r="F368" s="483" t="s">
        <v>23</v>
      </c>
      <c r="G368" s="483" t="s">
        <v>721</v>
      </c>
      <c r="H368" s="483">
        <v>0</v>
      </c>
      <c r="I368" s="847"/>
      <c r="J368" s="1049"/>
      <c r="K368" s="847"/>
    </row>
    <row r="369" spans="1:11" s="788" customFormat="1" ht="30">
      <c r="A369" s="483">
        <v>9</v>
      </c>
      <c r="B369" s="483" t="s">
        <v>722</v>
      </c>
      <c r="C369" s="483" t="s">
        <v>204</v>
      </c>
      <c r="D369" s="483">
        <v>2</v>
      </c>
      <c r="E369" s="483" t="s">
        <v>723</v>
      </c>
      <c r="F369" s="483" t="s">
        <v>23</v>
      </c>
      <c r="G369" s="483" t="s">
        <v>724</v>
      </c>
      <c r="H369" s="483">
        <v>0</v>
      </c>
      <c r="I369" s="847"/>
      <c r="J369" s="1049"/>
      <c r="K369" s="847"/>
    </row>
    <row r="370" spans="1:11" s="788" customFormat="1" ht="15.75" customHeight="1">
      <c r="A370" s="255" t="s">
        <v>258</v>
      </c>
      <c r="B370" s="255"/>
      <c r="C370" s="255"/>
      <c r="D370" s="255"/>
      <c r="E370" s="255"/>
      <c r="F370" s="255"/>
      <c r="G370" s="255"/>
      <c r="H370" s="255"/>
      <c r="I370" s="255"/>
      <c r="J370" s="1048"/>
      <c r="K370" s="1048"/>
    </row>
    <row r="371" spans="1:11" s="788" customFormat="1" ht="30">
      <c r="A371" s="483">
        <v>10</v>
      </c>
      <c r="B371" s="483" t="s">
        <v>725</v>
      </c>
      <c r="C371" s="483" t="s">
        <v>446</v>
      </c>
      <c r="D371" s="483">
        <v>2</v>
      </c>
      <c r="E371" s="483">
        <v>80.5</v>
      </c>
      <c r="F371" s="483" t="s">
        <v>23</v>
      </c>
      <c r="G371" s="483">
        <v>1974</v>
      </c>
      <c r="H371" s="483">
        <v>16</v>
      </c>
      <c r="I371" s="847"/>
      <c r="J371" s="1049"/>
      <c r="K371" s="847"/>
    </row>
    <row r="372" spans="1:11" s="788" customFormat="1" ht="30">
      <c r="A372" s="483">
        <v>11</v>
      </c>
      <c r="B372" s="483" t="s">
        <v>726</v>
      </c>
      <c r="C372" s="483" t="s">
        <v>446</v>
      </c>
      <c r="D372" s="483">
        <v>2</v>
      </c>
      <c r="E372" s="483">
        <v>68.59</v>
      </c>
      <c r="F372" s="483" t="s">
        <v>23</v>
      </c>
      <c r="G372" s="483">
        <v>1993</v>
      </c>
      <c r="H372" s="483">
        <v>5</v>
      </c>
      <c r="I372" s="847"/>
      <c r="J372" s="1049"/>
      <c r="K372" s="847"/>
    </row>
    <row r="373" spans="1:11" s="788" customFormat="1" ht="30">
      <c r="A373" s="483">
        <v>12</v>
      </c>
      <c r="B373" s="483" t="s">
        <v>727</v>
      </c>
      <c r="C373" s="483" t="s">
        <v>446</v>
      </c>
      <c r="D373" s="483">
        <v>2</v>
      </c>
      <c r="E373" s="483">
        <v>106.17</v>
      </c>
      <c r="F373" s="483" t="s">
        <v>23</v>
      </c>
      <c r="G373" s="483">
        <v>1974</v>
      </c>
      <c r="H373" s="483">
        <v>11</v>
      </c>
      <c r="I373" s="847"/>
      <c r="J373" s="1049"/>
      <c r="K373" s="847"/>
    </row>
    <row r="374" spans="1:11" s="788" customFormat="1">
      <c r="A374" s="483">
        <v>13</v>
      </c>
      <c r="B374" s="483" t="s">
        <v>728</v>
      </c>
      <c r="C374" s="483" t="s">
        <v>138</v>
      </c>
      <c r="D374" s="483">
        <v>1</v>
      </c>
      <c r="E374" s="483">
        <v>42.76</v>
      </c>
      <c r="F374" s="483" t="s">
        <v>23</v>
      </c>
      <c r="G374" s="483">
        <v>1986</v>
      </c>
      <c r="H374" s="483">
        <v>6</v>
      </c>
      <c r="I374" s="847"/>
      <c r="J374" s="1049"/>
      <c r="K374" s="847"/>
    </row>
    <row r="375" spans="1:11" s="788" customFormat="1" ht="30">
      <c r="A375" s="483">
        <v>14</v>
      </c>
      <c r="B375" s="483" t="s">
        <v>729</v>
      </c>
      <c r="C375" s="483" t="s">
        <v>138</v>
      </c>
      <c r="D375" s="483">
        <v>2</v>
      </c>
      <c r="E375" s="483">
        <v>12</v>
      </c>
      <c r="F375" s="483" t="s">
        <v>23</v>
      </c>
      <c r="G375" s="483" t="s">
        <v>261</v>
      </c>
      <c r="H375" s="483">
        <v>0</v>
      </c>
      <c r="I375" s="847"/>
      <c r="J375" s="1049"/>
      <c r="K375" s="847"/>
    </row>
    <row r="376" spans="1:11" s="788" customFormat="1">
      <c r="A376" s="483">
        <v>15</v>
      </c>
      <c r="B376" s="483" t="s">
        <v>728</v>
      </c>
      <c r="C376" s="483" t="s">
        <v>138</v>
      </c>
      <c r="D376" s="483">
        <v>1</v>
      </c>
      <c r="E376" s="483">
        <v>40.6</v>
      </c>
      <c r="F376" s="483" t="s">
        <v>23</v>
      </c>
      <c r="G376" s="483">
        <v>1986</v>
      </c>
      <c r="H376" s="483">
        <v>1</v>
      </c>
      <c r="I376" s="847"/>
      <c r="J376" s="1049"/>
      <c r="K376" s="847"/>
    </row>
    <row r="377" spans="1:11" s="788" customFormat="1">
      <c r="A377" s="483">
        <v>16</v>
      </c>
      <c r="B377" s="483" t="s">
        <v>730</v>
      </c>
      <c r="C377" s="483" t="s">
        <v>138</v>
      </c>
      <c r="D377" s="483">
        <v>1</v>
      </c>
      <c r="E377" s="483">
        <v>33</v>
      </c>
      <c r="F377" s="483" t="s">
        <v>23</v>
      </c>
      <c r="G377" s="483">
        <v>1980</v>
      </c>
      <c r="H377" s="483">
        <v>0</v>
      </c>
      <c r="I377" s="847"/>
      <c r="J377" s="1049"/>
      <c r="K377" s="847"/>
    </row>
    <row r="378" spans="1:11" s="788" customFormat="1" ht="30">
      <c r="A378" s="483">
        <v>17</v>
      </c>
      <c r="B378" s="483" t="s">
        <v>731</v>
      </c>
      <c r="C378" s="483" t="s">
        <v>138</v>
      </c>
      <c r="D378" s="483">
        <v>2</v>
      </c>
      <c r="E378" s="483">
        <v>7</v>
      </c>
      <c r="F378" s="483" t="s">
        <v>23</v>
      </c>
      <c r="G378" s="483">
        <v>1981</v>
      </c>
      <c r="H378" s="483">
        <v>0</v>
      </c>
      <c r="I378" s="847"/>
      <c r="J378" s="1049"/>
      <c r="K378" s="847"/>
    </row>
    <row r="379" spans="1:11" s="788" customFormat="1">
      <c r="A379" s="483">
        <v>18</v>
      </c>
      <c r="B379" s="483" t="s">
        <v>732</v>
      </c>
      <c r="C379" s="483" t="s">
        <v>138</v>
      </c>
      <c r="D379" s="483">
        <v>2</v>
      </c>
      <c r="E379" s="483">
        <v>33</v>
      </c>
      <c r="F379" s="483" t="s">
        <v>23</v>
      </c>
      <c r="G379" s="483">
        <v>1980</v>
      </c>
      <c r="H379" s="483">
        <v>4</v>
      </c>
      <c r="I379" s="847"/>
      <c r="J379" s="1049"/>
      <c r="K379" s="847"/>
    </row>
    <row r="380" spans="1:11" s="788" customFormat="1">
      <c r="A380" s="483">
        <v>19</v>
      </c>
      <c r="B380" s="483" t="s">
        <v>733</v>
      </c>
      <c r="C380" s="483" t="s">
        <v>135</v>
      </c>
      <c r="D380" s="483">
        <v>2</v>
      </c>
      <c r="E380" s="483">
        <v>28.2</v>
      </c>
      <c r="F380" s="483" t="s">
        <v>23</v>
      </c>
      <c r="G380" s="759">
        <v>43615</v>
      </c>
      <c r="H380" s="483">
        <v>5</v>
      </c>
      <c r="I380" s="847"/>
      <c r="J380" s="1049"/>
      <c r="K380" s="847"/>
    </row>
    <row r="381" spans="1:11" s="788" customFormat="1" ht="30">
      <c r="A381" s="483">
        <v>20</v>
      </c>
      <c r="B381" s="483" t="s">
        <v>734</v>
      </c>
      <c r="C381" s="483" t="s">
        <v>135</v>
      </c>
      <c r="D381" s="483">
        <v>2</v>
      </c>
      <c r="E381" s="483">
        <v>42.2</v>
      </c>
      <c r="F381" s="483" t="s">
        <v>23</v>
      </c>
      <c r="G381" s="759">
        <v>45362</v>
      </c>
      <c r="H381" s="483">
        <v>0</v>
      </c>
      <c r="I381" s="847"/>
      <c r="J381" s="1049"/>
      <c r="K381" s="847"/>
    </row>
    <row r="382" spans="1:11" s="788" customFormat="1" ht="15.75" customHeight="1">
      <c r="A382" s="255" t="s">
        <v>266</v>
      </c>
      <c r="B382" s="255"/>
      <c r="C382" s="255"/>
      <c r="D382" s="255"/>
      <c r="E382" s="255"/>
      <c r="F382" s="255"/>
      <c r="G382" s="255"/>
      <c r="H382" s="255"/>
      <c r="I382" s="255"/>
      <c r="J382" s="1048"/>
      <c r="K382" s="1048"/>
    </row>
    <row r="383" spans="1:11" s="788" customFormat="1">
      <c r="A383" s="483">
        <v>21</v>
      </c>
      <c r="B383" s="483" t="s">
        <v>735</v>
      </c>
      <c r="C383" s="483" t="s">
        <v>138</v>
      </c>
      <c r="D383" s="483">
        <v>1</v>
      </c>
      <c r="E383" s="483">
        <v>12.6</v>
      </c>
      <c r="F383" s="483" t="s">
        <v>78</v>
      </c>
      <c r="G383" s="483">
        <v>1967</v>
      </c>
      <c r="H383" s="483">
        <v>1</v>
      </c>
      <c r="I383" s="847"/>
      <c r="J383" s="1049"/>
      <c r="K383" s="847"/>
    </row>
    <row r="384" spans="1:11" s="788" customFormat="1">
      <c r="A384" s="483">
        <v>22</v>
      </c>
      <c r="B384" s="483" t="s">
        <v>736</v>
      </c>
      <c r="C384" s="483" t="s">
        <v>138</v>
      </c>
      <c r="D384" s="483">
        <v>2</v>
      </c>
      <c r="E384" s="483">
        <v>5.8</v>
      </c>
      <c r="F384" s="483" t="s">
        <v>78</v>
      </c>
      <c r="G384" s="483">
        <v>1982</v>
      </c>
      <c r="H384" s="483">
        <v>1</v>
      </c>
      <c r="I384" s="847"/>
      <c r="J384" s="1049"/>
      <c r="K384" s="847"/>
    </row>
    <row r="385" spans="1:11" s="788" customFormat="1">
      <c r="A385" s="483">
        <v>23</v>
      </c>
      <c r="B385" s="483" t="s">
        <v>1323</v>
      </c>
      <c r="C385" s="483" t="s">
        <v>138</v>
      </c>
      <c r="D385" s="483">
        <v>1</v>
      </c>
      <c r="E385" s="483" t="s">
        <v>1324</v>
      </c>
      <c r="F385" s="483" t="s">
        <v>78</v>
      </c>
      <c r="G385" s="483" t="s">
        <v>738</v>
      </c>
      <c r="H385" s="483">
        <v>0</v>
      </c>
      <c r="I385" s="847"/>
      <c r="J385" s="1049"/>
      <c r="K385" s="847"/>
    </row>
    <row r="386" spans="1:11" s="788" customFormat="1">
      <c r="A386" s="483">
        <v>24</v>
      </c>
      <c r="B386" s="206" t="s">
        <v>739</v>
      </c>
      <c r="C386" s="483" t="s">
        <v>272</v>
      </c>
      <c r="D386" s="483">
        <v>2</v>
      </c>
      <c r="E386" s="207">
        <v>87.65</v>
      </c>
      <c r="F386" s="483" t="s">
        <v>80</v>
      </c>
      <c r="G386" s="206">
        <v>1982</v>
      </c>
      <c r="H386" s="483">
        <v>4</v>
      </c>
      <c r="I386" s="847"/>
      <c r="J386" s="1049"/>
      <c r="K386" s="847"/>
    </row>
    <row r="387" spans="1:11" s="788" customFormat="1" ht="22.5">
      <c r="A387" s="483">
        <v>25</v>
      </c>
      <c r="B387" s="206" t="s">
        <v>740</v>
      </c>
      <c r="C387" s="483" t="s">
        <v>272</v>
      </c>
      <c r="D387" s="483">
        <v>2</v>
      </c>
      <c r="E387" s="207">
        <v>12.4</v>
      </c>
      <c r="F387" s="483" t="s">
        <v>80</v>
      </c>
      <c r="G387" s="206">
        <v>2019</v>
      </c>
      <c r="H387" s="483">
        <v>1</v>
      </c>
      <c r="I387" s="847"/>
      <c r="J387" s="1049"/>
      <c r="K387" s="847"/>
    </row>
    <row r="388" spans="1:11" s="788" customFormat="1">
      <c r="A388" s="483">
        <v>26</v>
      </c>
      <c r="B388" s="206" t="s">
        <v>741</v>
      </c>
      <c r="C388" s="483" t="s">
        <v>272</v>
      </c>
      <c r="D388" s="483">
        <v>1</v>
      </c>
      <c r="E388" s="207">
        <v>54.19</v>
      </c>
      <c r="F388" s="483" t="s">
        <v>80</v>
      </c>
      <c r="G388" s="206">
        <v>1982</v>
      </c>
      <c r="H388" s="483">
        <v>4</v>
      </c>
      <c r="I388" s="847"/>
      <c r="J388" s="1049"/>
      <c r="K388" s="847"/>
    </row>
    <row r="389" spans="1:11" s="788" customFormat="1" ht="22.5">
      <c r="A389" s="483">
        <v>27</v>
      </c>
      <c r="B389" s="206" t="s">
        <v>742</v>
      </c>
      <c r="C389" s="483" t="s">
        <v>272</v>
      </c>
      <c r="D389" s="483">
        <v>1</v>
      </c>
      <c r="E389" s="207">
        <v>28.904</v>
      </c>
      <c r="F389" s="483" t="s">
        <v>80</v>
      </c>
      <c r="G389" s="206">
        <v>2003</v>
      </c>
      <c r="H389" s="483">
        <v>3</v>
      </c>
      <c r="I389" s="847"/>
      <c r="J389" s="1049"/>
      <c r="K389" s="847"/>
    </row>
    <row r="390" spans="1:11" s="788" customFormat="1">
      <c r="A390" s="483">
        <v>28</v>
      </c>
      <c r="B390" s="206" t="s">
        <v>743</v>
      </c>
      <c r="C390" s="483" t="s">
        <v>272</v>
      </c>
      <c r="D390" s="483">
        <v>2</v>
      </c>
      <c r="E390" s="207">
        <v>26.564</v>
      </c>
      <c r="F390" s="483" t="s">
        <v>80</v>
      </c>
      <c r="G390" s="206">
        <v>2004</v>
      </c>
      <c r="H390" s="483">
        <v>3</v>
      </c>
      <c r="I390" s="847"/>
      <c r="J390" s="1049"/>
      <c r="K390" s="847"/>
    </row>
    <row r="391" spans="1:11" s="788" customFormat="1">
      <c r="A391" s="483">
        <v>29</v>
      </c>
      <c r="B391" s="651" t="s">
        <v>744</v>
      </c>
      <c r="C391" s="483" t="s">
        <v>272</v>
      </c>
      <c r="D391" s="483">
        <v>1</v>
      </c>
      <c r="E391" s="652">
        <v>18.27</v>
      </c>
      <c r="F391" s="483" t="s">
        <v>80</v>
      </c>
      <c r="G391" s="651">
        <v>1991</v>
      </c>
      <c r="H391" s="483">
        <v>1</v>
      </c>
      <c r="I391" s="847"/>
      <c r="J391" s="1049"/>
      <c r="K391" s="847"/>
    </row>
    <row r="392" spans="1:11" s="788" customFormat="1" ht="15.75">
      <c r="A392" s="700"/>
      <c r="B392" s="700"/>
      <c r="C392" s="700"/>
      <c r="D392" s="700"/>
      <c r="E392" s="700"/>
      <c r="F392" s="700"/>
      <c r="G392" s="230" t="s">
        <v>43</v>
      </c>
      <c r="H392" s="230">
        <f>SUM(H361:H391)</f>
        <v>75</v>
      </c>
      <c r="I392" s="852"/>
      <c r="J392" s="1050"/>
      <c r="K392" s="852"/>
    </row>
    <row r="393" spans="1:11" s="788" customFormat="1" ht="18.75" customHeight="1">
      <c r="A393" s="844" t="s">
        <v>273</v>
      </c>
      <c r="B393" s="844"/>
      <c r="C393" s="844"/>
      <c r="D393" s="844"/>
      <c r="E393" s="844"/>
      <c r="F393" s="844"/>
      <c r="G393" s="844"/>
      <c r="H393" s="844"/>
      <c r="I393" s="844"/>
      <c r="J393" s="1047"/>
      <c r="K393" s="1047"/>
    </row>
    <row r="394" spans="1:11" s="788" customFormat="1" ht="30" customHeight="1">
      <c r="A394" s="982" t="s">
        <v>3</v>
      </c>
      <c r="B394" s="982" t="s">
        <v>387</v>
      </c>
      <c r="C394" s="982" t="s">
        <v>388</v>
      </c>
      <c r="D394" s="982" t="s">
        <v>389</v>
      </c>
      <c r="E394" s="982" t="s">
        <v>390</v>
      </c>
      <c r="F394" s="982" t="s">
        <v>391</v>
      </c>
      <c r="G394" s="982" t="s">
        <v>7</v>
      </c>
      <c r="H394" s="982" t="s">
        <v>8</v>
      </c>
      <c r="I394" s="1043" t="s">
        <v>1322</v>
      </c>
      <c r="J394" s="1044"/>
      <c r="K394" s="1045"/>
    </row>
    <row r="395" spans="1:11" s="788" customFormat="1" ht="30">
      <c r="A395" s="982"/>
      <c r="B395" s="982"/>
      <c r="C395" s="982"/>
      <c r="D395" s="982"/>
      <c r="E395" s="982"/>
      <c r="F395" s="982"/>
      <c r="G395" s="982"/>
      <c r="H395" s="982"/>
      <c r="I395" s="843" t="s">
        <v>1146</v>
      </c>
      <c r="J395" s="1046" t="s">
        <v>1141</v>
      </c>
      <c r="K395" s="843" t="s">
        <v>1142</v>
      </c>
    </row>
    <row r="396" spans="1:11" s="788" customFormat="1" ht="15.75" customHeight="1">
      <c r="A396" s="255" t="s">
        <v>274</v>
      </c>
      <c r="B396" s="255"/>
      <c r="C396" s="255"/>
      <c r="D396" s="255"/>
      <c r="E396" s="255"/>
      <c r="F396" s="255"/>
      <c r="G396" s="255"/>
      <c r="H396" s="255"/>
      <c r="I396" s="255"/>
      <c r="J396" s="1048"/>
      <c r="K396" s="1048"/>
    </row>
    <row r="397" spans="1:11" s="788" customFormat="1" ht="30">
      <c r="A397" s="483">
        <v>1</v>
      </c>
      <c r="B397" s="483" t="s">
        <v>745</v>
      </c>
      <c r="C397" s="483" t="s">
        <v>204</v>
      </c>
      <c r="D397" s="483">
        <v>1</v>
      </c>
      <c r="E397" s="483" t="s">
        <v>746</v>
      </c>
      <c r="F397" s="483" t="s">
        <v>80</v>
      </c>
      <c r="G397" s="483">
        <v>1956</v>
      </c>
      <c r="H397" s="483">
        <v>4</v>
      </c>
      <c r="I397" s="847"/>
      <c r="J397" s="1049"/>
      <c r="K397" s="847"/>
    </row>
    <row r="398" spans="1:11" s="788" customFormat="1" ht="30">
      <c r="A398" s="483">
        <v>2</v>
      </c>
      <c r="B398" s="483" t="s">
        <v>747</v>
      </c>
      <c r="C398" s="483" t="s">
        <v>204</v>
      </c>
      <c r="D398" s="483">
        <v>1</v>
      </c>
      <c r="E398" s="483" t="s">
        <v>748</v>
      </c>
      <c r="F398" s="483" t="s">
        <v>80</v>
      </c>
      <c r="G398" s="483">
        <v>1956</v>
      </c>
      <c r="H398" s="483">
        <v>9</v>
      </c>
      <c r="I398" s="847"/>
      <c r="J398" s="1049"/>
      <c r="K398" s="847"/>
    </row>
    <row r="399" spans="1:11" s="788" customFormat="1">
      <c r="A399" s="483">
        <v>3</v>
      </c>
      <c r="B399" s="483" t="s">
        <v>749</v>
      </c>
      <c r="C399" s="483" t="s">
        <v>204</v>
      </c>
      <c r="D399" s="483">
        <v>1</v>
      </c>
      <c r="E399" s="483" t="s">
        <v>750</v>
      </c>
      <c r="F399" s="483" t="s">
        <v>80</v>
      </c>
      <c r="G399" s="483">
        <v>1982</v>
      </c>
      <c r="H399" s="483">
        <v>17</v>
      </c>
      <c r="I399" s="847"/>
      <c r="J399" s="1049"/>
      <c r="K399" s="847"/>
    </row>
    <row r="400" spans="1:11" s="788" customFormat="1" ht="30">
      <c r="A400" s="483">
        <v>4</v>
      </c>
      <c r="B400" s="483" t="s">
        <v>751</v>
      </c>
      <c r="C400" s="483" t="s">
        <v>204</v>
      </c>
      <c r="D400" s="483">
        <v>1</v>
      </c>
      <c r="E400" s="483" t="s">
        <v>752</v>
      </c>
      <c r="F400" s="483" t="s">
        <v>80</v>
      </c>
      <c r="G400" s="483">
        <v>1984</v>
      </c>
      <c r="H400" s="483">
        <v>6</v>
      </c>
      <c r="I400" s="847"/>
      <c r="J400" s="1049"/>
      <c r="K400" s="847"/>
    </row>
    <row r="401" spans="1:11" s="788" customFormat="1" ht="30">
      <c r="A401" s="483">
        <v>5</v>
      </c>
      <c r="B401" s="483" t="s">
        <v>753</v>
      </c>
      <c r="C401" s="483" t="s">
        <v>204</v>
      </c>
      <c r="D401" s="483">
        <v>1</v>
      </c>
      <c r="E401" s="483" t="s">
        <v>754</v>
      </c>
      <c r="F401" s="483" t="s">
        <v>80</v>
      </c>
      <c r="G401" s="483">
        <v>2021</v>
      </c>
      <c r="H401" s="483">
        <v>0</v>
      </c>
      <c r="I401" s="847"/>
      <c r="J401" s="1049"/>
      <c r="K401" s="847"/>
    </row>
    <row r="402" spans="1:11" s="788" customFormat="1" ht="30">
      <c r="A402" s="483">
        <v>6</v>
      </c>
      <c r="B402" s="483" t="s">
        <v>755</v>
      </c>
      <c r="C402" s="483" t="s">
        <v>204</v>
      </c>
      <c r="D402" s="483">
        <v>1</v>
      </c>
      <c r="E402" s="483" t="s">
        <v>756</v>
      </c>
      <c r="F402" s="483" t="s">
        <v>80</v>
      </c>
      <c r="G402" s="483">
        <v>2015</v>
      </c>
      <c r="H402" s="483">
        <v>4</v>
      </c>
      <c r="I402" s="847"/>
      <c r="J402" s="1049"/>
      <c r="K402" s="847"/>
    </row>
    <row r="403" spans="1:11" s="788" customFormat="1">
      <c r="A403" s="483">
        <v>7</v>
      </c>
      <c r="B403" s="483" t="s">
        <v>757</v>
      </c>
      <c r="C403" s="483" t="s">
        <v>204</v>
      </c>
      <c r="D403" s="483">
        <v>1</v>
      </c>
      <c r="E403" s="483" t="s">
        <v>758</v>
      </c>
      <c r="F403" s="483" t="s">
        <v>80</v>
      </c>
      <c r="G403" s="483" t="s">
        <v>283</v>
      </c>
      <c r="H403" s="483">
        <v>4</v>
      </c>
      <c r="I403" s="847"/>
      <c r="J403" s="1049"/>
      <c r="K403" s="847"/>
    </row>
    <row r="404" spans="1:11" s="788" customFormat="1">
      <c r="A404" s="483">
        <v>8</v>
      </c>
      <c r="B404" s="483" t="s">
        <v>759</v>
      </c>
      <c r="C404" s="483" t="s">
        <v>204</v>
      </c>
      <c r="D404" s="483">
        <v>1</v>
      </c>
      <c r="E404" s="483" t="s">
        <v>760</v>
      </c>
      <c r="F404" s="483" t="s">
        <v>80</v>
      </c>
      <c r="G404" s="483">
        <v>2020</v>
      </c>
      <c r="H404" s="483">
        <v>0</v>
      </c>
      <c r="I404" s="847"/>
      <c r="J404" s="1049"/>
      <c r="K404" s="847"/>
    </row>
    <row r="405" spans="1:11" s="788" customFormat="1">
      <c r="A405" s="483">
        <v>9</v>
      </c>
      <c r="B405" s="483" t="s">
        <v>761</v>
      </c>
      <c r="C405" s="483" t="s">
        <v>204</v>
      </c>
      <c r="D405" s="483">
        <v>2</v>
      </c>
      <c r="E405" s="483" t="s">
        <v>762</v>
      </c>
      <c r="F405" s="483" t="s">
        <v>80</v>
      </c>
      <c r="G405" s="483" t="s">
        <v>763</v>
      </c>
      <c r="H405" s="483">
        <v>8</v>
      </c>
      <c r="I405" s="847"/>
      <c r="J405" s="1049"/>
      <c r="K405" s="847"/>
    </row>
    <row r="406" spans="1:11" s="788" customFormat="1">
      <c r="A406" s="483">
        <v>10</v>
      </c>
      <c r="B406" s="483" t="s">
        <v>764</v>
      </c>
      <c r="C406" s="483" t="s">
        <v>204</v>
      </c>
      <c r="D406" s="483">
        <v>1</v>
      </c>
      <c r="E406" s="483" t="s">
        <v>765</v>
      </c>
      <c r="F406" s="483" t="s">
        <v>80</v>
      </c>
      <c r="G406" s="483" t="s">
        <v>766</v>
      </c>
      <c r="H406" s="483">
        <v>2</v>
      </c>
      <c r="I406" s="847"/>
      <c r="J406" s="1049"/>
      <c r="K406" s="847"/>
    </row>
    <row r="407" spans="1:11" s="788" customFormat="1">
      <c r="A407" s="483">
        <v>11</v>
      </c>
      <c r="B407" s="483" t="s">
        <v>767</v>
      </c>
      <c r="C407" s="483" t="s">
        <v>204</v>
      </c>
      <c r="D407" s="483">
        <v>1</v>
      </c>
      <c r="E407" s="483" t="s">
        <v>768</v>
      </c>
      <c r="F407" s="483" t="s">
        <v>80</v>
      </c>
      <c r="G407" s="483">
        <v>1985</v>
      </c>
      <c r="H407" s="483">
        <v>8</v>
      </c>
      <c r="I407" s="847"/>
      <c r="J407" s="1049"/>
      <c r="K407" s="847"/>
    </row>
    <row r="408" spans="1:11" s="788" customFormat="1">
      <c r="A408" s="483">
        <v>12</v>
      </c>
      <c r="B408" s="483" t="s">
        <v>769</v>
      </c>
      <c r="C408" s="483" t="s">
        <v>204</v>
      </c>
      <c r="D408" s="483">
        <v>1</v>
      </c>
      <c r="E408" s="483" t="s">
        <v>770</v>
      </c>
      <c r="F408" s="483" t="s">
        <v>80</v>
      </c>
      <c r="G408" s="483">
        <v>2019</v>
      </c>
      <c r="H408" s="483">
        <v>5</v>
      </c>
      <c r="I408" s="847"/>
      <c r="J408" s="1049"/>
      <c r="K408" s="847"/>
    </row>
    <row r="409" spans="1:11" s="788" customFormat="1">
      <c r="A409" s="483">
        <v>13</v>
      </c>
      <c r="B409" s="483" t="s">
        <v>771</v>
      </c>
      <c r="C409" s="483" t="s">
        <v>204</v>
      </c>
      <c r="D409" s="483">
        <v>1</v>
      </c>
      <c r="E409" s="483" t="s">
        <v>772</v>
      </c>
      <c r="F409" s="483" t="s">
        <v>80</v>
      </c>
      <c r="G409" s="483" t="s">
        <v>773</v>
      </c>
      <c r="H409" s="483">
        <v>1</v>
      </c>
      <c r="I409" s="847"/>
      <c r="J409" s="1049"/>
      <c r="K409" s="847"/>
    </row>
    <row r="410" spans="1:11" s="788" customFormat="1">
      <c r="A410" s="483">
        <v>14</v>
      </c>
      <c r="B410" s="483" t="s">
        <v>774</v>
      </c>
      <c r="C410" s="483" t="s">
        <v>204</v>
      </c>
      <c r="D410" s="483">
        <v>2</v>
      </c>
      <c r="E410" s="483" t="s">
        <v>775</v>
      </c>
      <c r="F410" s="483" t="s">
        <v>80</v>
      </c>
      <c r="G410" s="483" t="s">
        <v>776</v>
      </c>
      <c r="H410" s="483">
        <v>0</v>
      </c>
      <c r="I410" s="847"/>
      <c r="J410" s="1049"/>
      <c r="K410" s="847"/>
    </row>
    <row r="411" spans="1:11" s="788" customFormat="1">
      <c r="A411" s="483">
        <v>15</v>
      </c>
      <c r="B411" s="483" t="s">
        <v>777</v>
      </c>
      <c r="C411" s="483" t="s">
        <v>204</v>
      </c>
      <c r="D411" s="483">
        <v>2</v>
      </c>
      <c r="E411" s="483" t="s">
        <v>778</v>
      </c>
      <c r="F411" s="483" t="s">
        <v>80</v>
      </c>
      <c r="G411" s="483">
        <v>2023</v>
      </c>
      <c r="H411" s="483">
        <v>2</v>
      </c>
      <c r="I411" s="847"/>
      <c r="J411" s="1049"/>
      <c r="K411" s="847"/>
    </row>
    <row r="412" spans="1:11" s="788" customFormat="1" ht="30">
      <c r="A412" s="483">
        <v>16</v>
      </c>
      <c r="B412" s="483" t="s">
        <v>779</v>
      </c>
      <c r="C412" s="483" t="s">
        <v>186</v>
      </c>
      <c r="D412" s="483">
        <v>2</v>
      </c>
      <c r="E412" s="483" t="s">
        <v>780</v>
      </c>
      <c r="F412" s="483" t="s">
        <v>80</v>
      </c>
      <c r="G412" s="483">
        <v>2021</v>
      </c>
      <c r="H412" s="483">
        <v>6</v>
      </c>
      <c r="I412" s="847"/>
      <c r="J412" s="1049"/>
      <c r="K412" s="847"/>
    </row>
    <row r="413" spans="1:11" s="788" customFormat="1" ht="30">
      <c r="A413" s="483">
        <v>17</v>
      </c>
      <c r="B413" s="483" t="s">
        <v>781</v>
      </c>
      <c r="C413" s="483" t="s">
        <v>186</v>
      </c>
      <c r="D413" s="483">
        <v>2</v>
      </c>
      <c r="E413" s="483" t="s">
        <v>780</v>
      </c>
      <c r="F413" s="483" t="s">
        <v>80</v>
      </c>
      <c r="G413" s="483">
        <v>1990</v>
      </c>
      <c r="H413" s="483">
        <v>7</v>
      </c>
      <c r="I413" s="847"/>
      <c r="J413" s="1049"/>
      <c r="K413" s="847"/>
    </row>
    <row r="414" spans="1:11" s="788" customFormat="1">
      <c r="A414" s="483">
        <v>18</v>
      </c>
      <c r="B414" s="483" t="s">
        <v>782</v>
      </c>
      <c r="C414" s="483" t="s">
        <v>186</v>
      </c>
      <c r="D414" s="483">
        <v>2</v>
      </c>
      <c r="E414" s="483" t="s">
        <v>783</v>
      </c>
      <c r="F414" s="483" t="s">
        <v>80</v>
      </c>
      <c r="G414" s="483">
        <v>1987</v>
      </c>
      <c r="H414" s="483">
        <v>1</v>
      </c>
      <c r="I414" s="847"/>
      <c r="J414" s="1049"/>
      <c r="K414" s="847"/>
    </row>
    <row r="415" spans="1:11" s="788" customFormat="1" ht="30">
      <c r="A415" s="483">
        <v>19</v>
      </c>
      <c r="B415" s="483" t="s">
        <v>784</v>
      </c>
      <c r="C415" s="483" t="s">
        <v>186</v>
      </c>
      <c r="D415" s="483">
        <v>2</v>
      </c>
      <c r="E415" s="483" t="s">
        <v>785</v>
      </c>
      <c r="F415" s="483" t="s">
        <v>80</v>
      </c>
      <c r="G415" s="483">
        <v>1974</v>
      </c>
      <c r="H415" s="483">
        <v>8</v>
      </c>
      <c r="I415" s="847"/>
      <c r="J415" s="1049"/>
      <c r="K415" s="847"/>
    </row>
    <row r="416" spans="1:11" s="788" customFormat="1" ht="30">
      <c r="A416" s="483">
        <v>20</v>
      </c>
      <c r="B416" s="483" t="s">
        <v>786</v>
      </c>
      <c r="C416" s="483" t="s">
        <v>186</v>
      </c>
      <c r="D416" s="483">
        <v>1</v>
      </c>
      <c r="E416" s="483" t="s">
        <v>785</v>
      </c>
      <c r="F416" s="483" t="s">
        <v>80</v>
      </c>
      <c r="G416" s="483">
        <v>1982</v>
      </c>
      <c r="H416" s="483">
        <v>8</v>
      </c>
      <c r="I416" s="847"/>
      <c r="J416" s="1049"/>
      <c r="K416" s="847"/>
    </row>
    <row r="417" spans="1:11" s="788" customFormat="1" ht="30">
      <c r="A417" s="483">
        <v>21</v>
      </c>
      <c r="B417" s="483" t="s">
        <v>787</v>
      </c>
      <c r="C417" s="483" t="s">
        <v>788</v>
      </c>
      <c r="D417" s="483">
        <v>1</v>
      </c>
      <c r="E417" s="483" t="s">
        <v>789</v>
      </c>
      <c r="F417" s="483" t="s">
        <v>80</v>
      </c>
      <c r="G417" s="483">
        <v>1989</v>
      </c>
      <c r="H417" s="483">
        <v>0</v>
      </c>
      <c r="I417" s="847"/>
      <c r="J417" s="1049"/>
      <c r="K417" s="847"/>
    </row>
    <row r="418" spans="1:11" s="788" customFormat="1" ht="15.75" customHeight="1">
      <c r="A418" s="255" t="s">
        <v>290</v>
      </c>
      <c r="B418" s="255"/>
      <c r="C418" s="255"/>
      <c r="D418" s="255"/>
      <c r="E418" s="255"/>
      <c r="F418" s="255"/>
      <c r="G418" s="255"/>
      <c r="H418" s="255"/>
      <c r="I418" s="255"/>
      <c r="J418" s="1048"/>
      <c r="K418" s="1048"/>
    </row>
    <row r="419" spans="1:11" s="788" customFormat="1">
      <c r="A419" s="483">
        <v>1</v>
      </c>
      <c r="B419" s="483" t="s">
        <v>790</v>
      </c>
      <c r="C419" s="483" t="s">
        <v>186</v>
      </c>
      <c r="D419" s="483">
        <v>2</v>
      </c>
      <c r="E419" s="483" t="s">
        <v>791</v>
      </c>
      <c r="F419" s="483" t="s">
        <v>23</v>
      </c>
      <c r="G419" s="483" t="s">
        <v>296</v>
      </c>
      <c r="H419" s="483">
        <v>0</v>
      </c>
      <c r="I419" s="848"/>
      <c r="J419" s="1051"/>
      <c r="K419" s="848"/>
    </row>
    <row r="420" spans="1:11" s="788" customFormat="1">
      <c r="A420" s="483">
        <v>2</v>
      </c>
      <c r="B420" s="483" t="s">
        <v>793</v>
      </c>
      <c r="C420" s="483" t="s">
        <v>186</v>
      </c>
      <c r="D420" s="483">
        <v>2</v>
      </c>
      <c r="E420" s="483" t="s">
        <v>794</v>
      </c>
      <c r="F420" s="483" t="s">
        <v>23</v>
      </c>
      <c r="G420" s="483" t="s">
        <v>292</v>
      </c>
      <c r="H420" s="483">
        <v>0</v>
      </c>
      <c r="I420" s="848"/>
      <c r="J420" s="1051"/>
      <c r="K420" s="848"/>
    </row>
    <row r="421" spans="1:11" s="788" customFormat="1" ht="30">
      <c r="A421" s="483">
        <v>3</v>
      </c>
      <c r="B421" s="483" t="s">
        <v>795</v>
      </c>
      <c r="C421" s="483" t="s">
        <v>186</v>
      </c>
      <c r="D421" s="483">
        <v>1</v>
      </c>
      <c r="E421" s="483" t="s">
        <v>796</v>
      </c>
      <c r="F421" s="483" t="s">
        <v>23</v>
      </c>
      <c r="G421" s="483">
        <v>1990</v>
      </c>
      <c r="H421" s="483">
        <v>0</v>
      </c>
      <c r="I421" s="848"/>
      <c r="J421" s="1051"/>
      <c r="K421" s="848"/>
    </row>
    <row r="422" spans="1:11" s="788" customFormat="1">
      <c r="A422" s="700"/>
      <c r="B422" s="700"/>
      <c r="C422" s="700"/>
      <c r="D422" s="700"/>
      <c r="E422" s="700"/>
      <c r="F422" s="700"/>
      <c r="G422" s="700"/>
      <c r="H422" s="700"/>
      <c r="I422" s="1052"/>
      <c r="J422" s="1053"/>
      <c r="K422" s="1052"/>
    </row>
    <row r="423" spans="1:11" s="788" customFormat="1" ht="15.75" customHeight="1">
      <c r="A423" s="255" t="s">
        <v>299</v>
      </c>
      <c r="B423" s="255"/>
      <c r="C423" s="255"/>
      <c r="D423" s="255"/>
      <c r="E423" s="255"/>
      <c r="F423" s="255"/>
      <c r="G423" s="255"/>
      <c r="H423" s="255"/>
      <c r="I423" s="255"/>
      <c r="J423" s="1048"/>
      <c r="K423" s="1048"/>
    </row>
    <row r="424" spans="1:11" s="788" customFormat="1" ht="30">
      <c r="A424" s="715">
        <v>1</v>
      </c>
      <c r="B424" s="1054" t="s">
        <v>797</v>
      </c>
      <c r="C424" s="715" t="s">
        <v>204</v>
      </c>
      <c r="D424" s="715" t="s">
        <v>493</v>
      </c>
      <c r="E424" s="715">
        <v>65</v>
      </c>
      <c r="F424" s="715" t="s">
        <v>78</v>
      </c>
      <c r="G424" s="715">
        <v>2001</v>
      </c>
      <c r="H424" s="715">
        <v>10</v>
      </c>
      <c r="I424" s="848"/>
      <c r="J424" s="1051"/>
      <c r="K424" s="848"/>
    </row>
    <row r="425" spans="1:11" s="788" customFormat="1" ht="30">
      <c r="A425" s="715">
        <v>2</v>
      </c>
      <c r="B425" s="1054" t="s">
        <v>798</v>
      </c>
      <c r="C425" s="715" t="s">
        <v>204</v>
      </c>
      <c r="D425" s="715" t="s">
        <v>493</v>
      </c>
      <c r="E425" s="716">
        <v>76.88</v>
      </c>
      <c r="F425" s="715" t="s">
        <v>78</v>
      </c>
      <c r="G425" s="715">
        <v>2001</v>
      </c>
      <c r="H425" s="715">
        <v>1</v>
      </c>
      <c r="I425" s="848"/>
      <c r="J425" s="1051"/>
      <c r="K425" s="848"/>
    </row>
    <row r="426" spans="1:11" s="788" customFormat="1" ht="30">
      <c r="A426" s="715">
        <v>3</v>
      </c>
      <c r="B426" s="1054" t="s">
        <v>799</v>
      </c>
      <c r="C426" s="715" t="s">
        <v>204</v>
      </c>
      <c r="D426" s="715" t="s">
        <v>422</v>
      </c>
      <c r="E426" s="716"/>
      <c r="F426" s="715" t="s">
        <v>78</v>
      </c>
      <c r="G426" s="715">
        <v>2001</v>
      </c>
      <c r="H426" s="715">
        <v>13</v>
      </c>
      <c r="I426" s="848"/>
      <c r="J426" s="1051"/>
      <c r="K426" s="848"/>
    </row>
    <row r="427" spans="1:11" s="788" customFormat="1" ht="30">
      <c r="A427" s="715">
        <v>4</v>
      </c>
      <c r="B427" s="1054" t="s">
        <v>800</v>
      </c>
      <c r="C427" s="715" t="s">
        <v>186</v>
      </c>
      <c r="D427" s="715" t="s">
        <v>418</v>
      </c>
      <c r="E427" s="715">
        <v>133.19999999999999</v>
      </c>
      <c r="F427" s="715" t="s">
        <v>78</v>
      </c>
      <c r="G427" s="715">
        <v>1974</v>
      </c>
      <c r="H427" s="715">
        <v>18</v>
      </c>
      <c r="I427" s="848"/>
      <c r="J427" s="1051"/>
      <c r="K427" s="848"/>
    </row>
    <row r="428" spans="1:11" s="788" customFormat="1" ht="30">
      <c r="A428" s="715">
        <v>5</v>
      </c>
      <c r="B428" s="1054" t="s">
        <v>801</v>
      </c>
      <c r="C428" s="715" t="s">
        <v>186</v>
      </c>
      <c r="D428" s="715" t="s">
        <v>418</v>
      </c>
      <c r="E428" s="715">
        <v>176.4</v>
      </c>
      <c r="F428" s="715" t="s">
        <v>78</v>
      </c>
      <c r="G428" s="715">
        <v>1999</v>
      </c>
      <c r="H428" s="715">
        <v>11</v>
      </c>
      <c r="I428" s="848"/>
      <c r="J428" s="1051"/>
      <c r="K428" s="848"/>
    </row>
    <row r="429" spans="1:11" s="788" customFormat="1" ht="30">
      <c r="A429" s="715">
        <v>6</v>
      </c>
      <c r="B429" s="1054" t="s">
        <v>802</v>
      </c>
      <c r="C429" s="715" t="s">
        <v>186</v>
      </c>
      <c r="D429" s="715" t="s">
        <v>418</v>
      </c>
      <c r="E429" s="715">
        <v>246.4</v>
      </c>
      <c r="F429" s="715" t="s">
        <v>78</v>
      </c>
      <c r="G429" s="715">
        <v>1974</v>
      </c>
      <c r="H429" s="715">
        <v>2</v>
      </c>
      <c r="I429" s="848"/>
      <c r="J429" s="1051"/>
      <c r="K429" s="848"/>
    </row>
    <row r="430" spans="1:11" s="788" customFormat="1" ht="30">
      <c r="A430" s="715">
        <v>7</v>
      </c>
      <c r="B430" s="1054" t="s">
        <v>803</v>
      </c>
      <c r="C430" s="715" t="s">
        <v>204</v>
      </c>
      <c r="D430" s="715" t="s">
        <v>422</v>
      </c>
      <c r="E430" s="716">
        <v>19.7</v>
      </c>
      <c r="F430" s="715" t="s">
        <v>78</v>
      </c>
      <c r="G430" s="715" t="s">
        <v>804</v>
      </c>
      <c r="H430" s="715">
        <v>9</v>
      </c>
      <c r="I430" s="848"/>
      <c r="J430" s="1051"/>
      <c r="K430" s="848"/>
    </row>
    <row r="431" spans="1:11" s="788" customFormat="1" ht="45">
      <c r="A431" s="715">
        <v>8</v>
      </c>
      <c r="B431" s="1054" t="s">
        <v>805</v>
      </c>
      <c r="C431" s="715" t="s">
        <v>204</v>
      </c>
      <c r="D431" s="715" t="s">
        <v>422</v>
      </c>
      <c r="E431" s="716"/>
      <c r="F431" s="715" t="s">
        <v>78</v>
      </c>
      <c r="G431" s="715" t="s">
        <v>806</v>
      </c>
      <c r="H431" s="715">
        <v>1</v>
      </c>
      <c r="I431" s="848"/>
      <c r="J431" s="1051"/>
      <c r="K431" s="848"/>
    </row>
    <row r="432" spans="1:11" s="788" customFormat="1" ht="30">
      <c r="A432" s="715">
        <v>9</v>
      </c>
      <c r="B432" s="1054" t="s">
        <v>807</v>
      </c>
      <c r="C432" s="715" t="s">
        <v>186</v>
      </c>
      <c r="D432" s="715" t="s">
        <v>418</v>
      </c>
      <c r="E432" s="715">
        <v>172.28</v>
      </c>
      <c r="F432" s="715" t="s">
        <v>78</v>
      </c>
      <c r="G432" s="715">
        <v>2001</v>
      </c>
      <c r="H432" s="715">
        <v>2</v>
      </c>
      <c r="I432" s="848"/>
      <c r="J432" s="1051"/>
      <c r="K432" s="848"/>
    </row>
    <row r="433" spans="1:13" s="788" customFormat="1">
      <c r="A433" s="715">
        <v>10</v>
      </c>
      <c r="B433" s="1054" t="s">
        <v>808</v>
      </c>
      <c r="C433" s="715" t="s">
        <v>204</v>
      </c>
      <c r="D433" s="715" t="s">
        <v>422</v>
      </c>
      <c r="E433" s="715">
        <v>9.6999999999999993</v>
      </c>
      <c r="F433" s="715" t="s">
        <v>78</v>
      </c>
      <c r="G433" s="715" t="s">
        <v>806</v>
      </c>
      <c r="H433" s="715">
        <v>2</v>
      </c>
      <c r="I433" s="848"/>
      <c r="J433" s="1051"/>
      <c r="K433" s="848"/>
    </row>
    <row r="434" spans="1:13" s="788" customFormat="1" ht="30">
      <c r="A434" s="715">
        <v>11</v>
      </c>
      <c r="B434" s="483" t="s">
        <v>809</v>
      </c>
      <c r="C434" s="715" t="s">
        <v>186</v>
      </c>
      <c r="D434" s="715"/>
      <c r="E434" s="715"/>
      <c r="F434" s="715" t="s">
        <v>78</v>
      </c>
      <c r="G434" s="715" t="s">
        <v>806</v>
      </c>
      <c r="H434" s="715">
        <v>13</v>
      </c>
      <c r="I434" s="848"/>
      <c r="J434" s="1051"/>
      <c r="K434" s="848"/>
    </row>
    <row r="435" spans="1:13" s="788" customFormat="1" ht="30">
      <c r="A435" s="715">
        <v>12</v>
      </c>
      <c r="B435" s="483" t="s">
        <v>810</v>
      </c>
      <c r="C435" s="715" t="s">
        <v>186</v>
      </c>
      <c r="D435" s="715" t="s">
        <v>418</v>
      </c>
      <c r="E435" s="715">
        <v>123</v>
      </c>
      <c r="F435" s="715" t="s">
        <v>78</v>
      </c>
      <c r="G435" s="715">
        <v>1984</v>
      </c>
      <c r="H435" s="715">
        <v>4</v>
      </c>
      <c r="I435" s="848"/>
      <c r="J435" s="1051"/>
      <c r="K435" s="848"/>
    </row>
    <row r="436" spans="1:13" s="788" customFormat="1">
      <c r="A436" s="715">
        <v>13</v>
      </c>
      <c r="B436" s="483" t="s">
        <v>811</v>
      </c>
      <c r="C436" s="715" t="s">
        <v>186</v>
      </c>
      <c r="D436" s="715" t="s">
        <v>418</v>
      </c>
      <c r="E436" s="715">
        <v>182</v>
      </c>
      <c r="F436" s="715" t="s">
        <v>78</v>
      </c>
      <c r="G436" s="715">
        <v>2007</v>
      </c>
      <c r="H436" s="715">
        <v>9</v>
      </c>
      <c r="I436" s="848"/>
      <c r="J436" s="1051"/>
      <c r="K436" s="848"/>
    </row>
    <row r="437" spans="1:13" s="788" customFormat="1" ht="15.75">
      <c r="A437" s="700"/>
      <c r="B437" s="700"/>
      <c r="C437" s="700"/>
      <c r="D437" s="700"/>
      <c r="E437" s="700"/>
      <c r="F437" s="700"/>
      <c r="G437" s="230" t="s">
        <v>43</v>
      </c>
      <c r="H437" s="230">
        <f>SUM(H397:H436)</f>
        <v>195</v>
      </c>
      <c r="I437" s="852"/>
      <c r="J437" s="1050"/>
      <c r="K437" s="852"/>
    </row>
    <row r="438" spans="1:13" s="788" customFormat="1" ht="23.25">
      <c r="A438" s="700"/>
      <c r="B438" s="700"/>
      <c r="C438" s="700"/>
      <c r="D438" s="700"/>
      <c r="E438" s="700"/>
      <c r="F438" s="700"/>
      <c r="G438" s="230" t="s">
        <v>1261</v>
      </c>
      <c r="H438" s="1055">
        <f>H437+H392</f>
        <v>270</v>
      </c>
      <c r="I438" s="852"/>
      <c r="J438" s="1056"/>
      <c r="K438" s="1050"/>
    </row>
    <row r="439" spans="1:13" s="788" customFormat="1" ht="15.75">
      <c r="A439" s="700"/>
      <c r="B439" s="700"/>
      <c r="C439" s="700"/>
      <c r="D439" s="700"/>
      <c r="E439" s="700"/>
      <c r="F439" s="700"/>
      <c r="G439" s="230"/>
      <c r="H439" s="230"/>
      <c r="I439" s="852"/>
      <c r="J439" s="1056"/>
      <c r="K439" s="1050"/>
    </row>
    <row r="440" spans="1:13" s="788" customFormat="1" ht="18.75" customHeight="1">
      <c r="A440" s="700"/>
      <c r="B440" s="844" t="s">
        <v>1311</v>
      </c>
      <c r="C440" s="844"/>
      <c r="D440" s="844"/>
      <c r="E440" s="844"/>
      <c r="F440" s="844"/>
      <c r="G440" s="844"/>
      <c r="H440" s="844"/>
      <c r="I440" s="844"/>
      <c r="J440" s="1047"/>
      <c r="K440" s="845"/>
    </row>
    <row r="441" spans="1:13" s="788" customFormat="1" ht="105">
      <c r="A441" s="754" t="s">
        <v>3</v>
      </c>
      <c r="B441" s="754" t="s">
        <v>387</v>
      </c>
      <c r="C441" s="754" t="s">
        <v>388</v>
      </c>
      <c r="D441" s="754" t="s">
        <v>389</v>
      </c>
      <c r="E441" s="754" t="s">
        <v>390</v>
      </c>
      <c r="F441" s="754" t="s">
        <v>391</v>
      </c>
      <c r="G441" s="754" t="s">
        <v>7</v>
      </c>
      <c r="H441" s="754" t="s">
        <v>8</v>
      </c>
      <c r="I441" s="754" t="s">
        <v>9</v>
      </c>
    </row>
    <row r="442" spans="1:13" s="788" customFormat="1">
      <c r="A442" s="700"/>
      <c r="B442" s="700"/>
      <c r="C442" s="700"/>
      <c r="D442" s="700" t="s">
        <v>437</v>
      </c>
      <c r="E442" s="700"/>
      <c r="F442" s="700"/>
      <c r="G442" s="700"/>
      <c r="H442" s="700"/>
      <c r="I442" s="700"/>
    </row>
    <row r="443" spans="1:13" s="788" customFormat="1" ht="18.75" customHeight="1">
      <c r="A443" s="700"/>
      <c r="B443" s="844" t="s">
        <v>1154</v>
      </c>
      <c r="C443" s="844"/>
      <c r="D443" s="844"/>
      <c r="E443" s="844"/>
      <c r="F443" s="844"/>
      <c r="G443" s="844"/>
      <c r="H443" s="844"/>
      <c r="I443" s="844"/>
      <c r="J443" s="1047"/>
      <c r="K443" s="845"/>
    </row>
    <row r="444" spans="1:13" s="788" customFormat="1" ht="105">
      <c r="A444" s="754" t="s">
        <v>3</v>
      </c>
      <c r="B444" s="754" t="s">
        <v>387</v>
      </c>
      <c r="C444" s="754" t="s">
        <v>388</v>
      </c>
      <c r="D444" s="754" t="s">
        <v>389</v>
      </c>
      <c r="E444" s="754" t="s">
        <v>390</v>
      </c>
      <c r="F444" s="754" t="s">
        <v>391</v>
      </c>
      <c r="G444" s="754" t="s">
        <v>7</v>
      </c>
      <c r="H444" s="754" t="s">
        <v>8</v>
      </c>
      <c r="I444" s="754" t="s">
        <v>9</v>
      </c>
      <c r="M444" s="832"/>
    </row>
    <row r="445" spans="1:13" s="788" customFormat="1" ht="23.25" customHeight="1">
      <c r="A445" s="1057" t="s">
        <v>316</v>
      </c>
      <c r="B445" s="1057"/>
      <c r="C445" s="1057"/>
      <c r="D445" s="1057"/>
      <c r="E445" s="1057"/>
      <c r="F445" s="1057"/>
      <c r="G445" s="1057"/>
      <c r="H445" s="1057"/>
      <c r="I445" s="1057"/>
      <c r="J445" s="1058"/>
      <c r="K445" s="1058"/>
    </row>
    <row r="446" spans="1:13" s="788" customFormat="1" ht="21" customHeight="1">
      <c r="A446" s="801" t="s">
        <v>1325</v>
      </c>
      <c r="B446" s="801"/>
      <c r="C446" s="801"/>
      <c r="D446" s="801"/>
      <c r="E446" s="801"/>
      <c r="F446" s="801"/>
      <c r="G446" s="801"/>
      <c r="H446" s="801"/>
      <c r="I446" s="801"/>
      <c r="J446" s="1042"/>
      <c r="K446" s="1042"/>
    </row>
    <row r="447" spans="1:13" s="788" customFormat="1" ht="129" customHeight="1">
      <c r="A447" s="699" t="s">
        <v>3</v>
      </c>
      <c r="B447" s="699" t="s">
        <v>387</v>
      </c>
      <c r="C447" s="699" t="s">
        <v>388</v>
      </c>
      <c r="D447" s="699" t="s">
        <v>389</v>
      </c>
      <c r="E447" s="699" t="s">
        <v>390</v>
      </c>
      <c r="F447" s="699" t="s">
        <v>391</v>
      </c>
      <c r="G447" s="699" t="s">
        <v>7</v>
      </c>
      <c r="H447" s="699" t="s">
        <v>8</v>
      </c>
      <c r="I447" s="872" t="s">
        <v>1322</v>
      </c>
      <c r="J447" s="1059"/>
      <c r="K447" s="1060"/>
    </row>
    <row r="448" spans="1:13" s="788" customFormat="1" ht="45">
      <c r="A448" s="715"/>
      <c r="B448" s="715"/>
      <c r="C448" s="715"/>
      <c r="D448" s="715"/>
      <c r="E448" s="715"/>
      <c r="F448" s="715"/>
      <c r="G448" s="715"/>
      <c r="H448" s="715"/>
      <c r="I448" s="699" t="s">
        <v>1156</v>
      </c>
      <c r="J448" s="791" t="s">
        <v>1157</v>
      </c>
      <c r="K448" s="699" t="s">
        <v>1142</v>
      </c>
    </row>
    <row r="449" spans="1:11" s="788" customFormat="1">
      <c r="A449" s="715"/>
      <c r="B449" s="715"/>
      <c r="C449" s="715"/>
      <c r="D449" s="715"/>
      <c r="E449" s="715"/>
      <c r="F449" s="715"/>
      <c r="G449" s="715"/>
      <c r="H449" s="715"/>
      <c r="I449" s="699"/>
      <c r="J449" s="791"/>
      <c r="K449" s="699"/>
    </row>
    <row r="450" spans="1:11" s="788" customFormat="1" ht="18.75">
      <c r="A450" s="885" t="s">
        <v>1159</v>
      </c>
      <c r="B450" s="700"/>
      <c r="C450" s="700"/>
      <c r="D450" s="700"/>
      <c r="E450" s="700"/>
      <c r="F450" s="700"/>
      <c r="G450" s="700"/>
      <c r="H450" s="700"/>
      <c r="I450" s="700"/>
    </row>
    <row r="451" spans="1:11" s="788" customFormat="1" ht="21" customHeight="1">
      <c r="A451" s="801" t="s">
        <v>1326</v>
      </c>
      <c r="B451" s="801"/>
      <c r="C451" s="801"/>
      <c r="D451" s="801"/>
      <c r="E451" s="801"/>
      <c r="F451" s="801"/>
      <c r="G451" s="801"/>
      <c r="H451" s="801"/>
      <c r="I451" s="801"/>
      <c r="J451" s="1042"/>
      <c r="K451" s="1042"/>
    </row>
    <row r="452" spans="1:11" s="788" customFormat="1" ht="105">
      <c r="A452" s="754" t="s">
        <v>3</v>
      </c>
      <c r="B452" s="754" t="s">
        <v>387</v>
      </c>
      <c r="C452" s="754" t="s">
        <v>388</v>
      </c>
      <c r="D452" s="754" t="s">
        <v>389</v>
      </c>
      <c r="E452" s="754" t="s">
        <v>390</v>
      </c>
      <c r="F452" s="754" t="s">
        <v>391</v>
      </c>
      <c r="G452" s="754" t="s">
        <v>7</v>
      </c>
      <c r="H452" s="754" t="s">
        <v>8</v>
      </c>
      <c r="I452" s="754" t="s">
        <v>9</v>
      </c>
      <c r="J452" s="789"/>
      <c r="K452" s="700"/>
    </row>
    <row r="453" spans="1:11" s="788" customFormat="1">
      <c r="A453" s="700"/>
      <c r="B453" s="700"/>
      <c r="C453" s="700"/>
      <c r="D453" s="700"/>
      <c r="E453" s="700"/>
      <c r="F453" s="700"/>
      <c r="G453" s="700"/>
      <c r="H453" s="700"/>
      <c r="I453" s="700"/>
      <c r="J453" s="789"/>
      <c r="K453" s="700"/>
    </row>
    <row r="454" spans="1:11" s="788" customFormat="1">
      <c r="A454" s="700"/>
      <c r="B454" s="700"/>
      <c r="C454" s="700"/>
      <c r="D454" s="700"/>
      <c r="E454" s="700"/>
      <c r="F454" s="700"/>
      <c r="G454" s="700"/>
      <c r="H454" s="721"/>
      <c r="I454" s="828"/>
    </row>
    <row r="455" spans="1:11" s="788" customFormat="1" ht="21" customHeight="1">
      <c r="A455" s="801" t="s">
        <v>1327</v>
      </c>
      <c r="B455" s="801"/>
      <c r="C455" s="801"/>
      <c r="D455" s="801"/>
      <c r="E455" s="801"/>
      <c r="F455" s="801"/>
      <c r="G455" s="801"/>
      <c r="H455" s="801"/>
      <c r="I455" s="801"/>
      <c r="J455" s="1042"/>
      <c r="K455" s="1042"/>
    </row>
    <row r="456" spans="1:11" s="788" customFormat="1" ht="105">
      <c r="A456" s="754" t="s">
        <v>3</v>
      </c>
      <c r="B456" s="754" t="s">
        <v>387</v>
      </c>
      <c r="C456" s="754" t="s">
        <v>388</v>
      </c>
      <c r="D456" s="754" t="s">
        <v>389</v>
      </c>
      <c r="E456" s="754" t="s">
        <v>390</v>
      </c>
      <c r="F456" s="754" t="s">
        <v>391</v>
      </c>
      <c r="G456" s="754" t="s">
        <v>7</v>
      </c>
      <c r="H456" s="754" t="s">
        <v>8</v>
      </c>
      <c r="I456" s="754" t="s">
        <v>9</v>
      </c>
      <c r="J456" s="789"/>
      <c r="K456" s="700"/>
    </row>
    <row r="457" spans="1:11" s="788" customFormat="1">
      <c r="A457" s="700"/>
      <c r="B457" s="700"/>
      <c r="C457" s="700"/>
      <c r="D457" s="700"/>
      <c r="E457" s="700"/>
      <c r="F457" s="700"/>
      <c r="G457" s="700"/>
      <c r="H457" s="700"/>
      <c r="I457" s="700"/>
      <c r="J457" s="789"/>
      <c r="K457" s="700"/>
    </row>
    <row r="458" spans="1:11" s="788" customFormat="1">
      <c r="A458" s="700"/>
      <c r="B458" s="700"/>
      <c r="C458" s="700"/>
      <c r="D458" s="700"/>
      <c r="E458" s="700"/>
      <c r="F458" s="700"/>
      <c r="G458" s="700"/>
      <c r="H458" s="721"/>
      <c r="I458" s="828"/>
    </row>
    <row r="459" spans="1:11" s="788" customFormat="1" ht="21" customHeight="1">
      <c r="A459" s="801" t="s">
        <v>1328</v>
      </c>
      <c r="B459" s="801"/>
      <c r="C459" s="801"/>
      <c r="D459" s="801"/>
      <c r="E459" s="801"/>
      <c r="F459" s="801"/>
      <c r="G459" s="801"/>
      <c r="H459" s="801"/>
      <c r="I459" s="801"/>
      <c r="J459" s="1042"/>
      <c r="K459" s="1042"/>
    </row>
    <row r="460" spans="1:11" s="788" customFormat="1" ht="105">
      <c r="A460" s="754" t="s">
        <v>3</v>
      </c>
      <c r="B460" s="754" t="s">
        <v>387</v>
      </c>
      <c r="C460" s="754" t="s">
        <v>388</v>
      </c>
      <c r="D460" s="754" t="s">
        <v>389</v>
      </c>
      <c r="E460" s="754" t="s">
        <v>390</v>
      </c>
      <c r="F460" s="754" t="s">
        <v>391</v>
      </c>
      <c r="G460" s="754" t="s">
        <v>7</v>
      </c>
      <c r="H460" s="754" t="s">
        <v>8</v>
      </c>
      <c r="I460" s="754" t="s">
        <v>9</v>
      </c>
      <c r="J460" s="789"/>
      <c r="K460" s="700"/>
    </row>
    <row r="461" spans="1:11" s="788" customFormat="1">
      <c r="A461" s="700"/>
      <c r="B461" s="700"/>
      <c r="C461" s="700"/>
      <c r="D461" s="700"/>
      <c r="E461" s="700"/>
      <c r="F461" s="700"/>
      <c r="G461" s="700"/>
      <c r="H461" s="700"/>
      <c r="I461" s="700"/>
      <c r="J461" s="789"/>
      <c r="K461" s="700"/>
    </row>
    <row r="462" spans="1:11" s="788" customFormat="1">
      <c r="A462" s="700"/>
      <c r="B462" s="700"/>
      <c r="C462" s="700"/>
      <c r="D462" s="700"/>
      <c r="E462" s="700"/>
      <c r="F462" s="700"/>
      <c r="G462" s="700"/>
      <c r="H462" s="721"/>
      <c r="I462" s="828"/>
    </row>
    <row r="463" spans="1:11" s="788" customFormat="1" ht="15.75">
      <c r="A463" s="1061" t="s">
        <v>1162</v>
      </c>
      <c r="B463" s="1061"/>
      <c r="C463" s="1061"/>
      <c r="D463" s="1061"/>
      <c r="E463" s="1061"/>
      <c r="F463" s="1061"/>
      <c r="G463" s="1061"/>
      <c r="H463" s="721"/>
      <c r="I463" s="828"/>
    </row>
    <row r="464" spans="1:11" s="788" customFormat="1" ht="105">
      <c r="A464" s="754" t="s">
        <v>3</v>
      </c>
      <c r="B464" s="754" t="s">
        <v>387</v>
      </c>
      <c r="C464" s="754" t="s">
        <v>388</v>
      </c>
      <c r="D464" s="754" t="s">
        <v>389</v>
      </c>
      <c r="E464" s="754" t="s">
        <v>390</v>
      </c>
      <c r="F464" s="754" t="s">
        <v>391</v>
      </c>
      <c r="G464" s="754" t="s">
        <v>7</v>
      </c>
      <c r="H464" s="754" t="s">
        <v>8</v>
      </c>
      <c r="I464" s="754" t="s">
        <v>9</v>
      </c>
    </row>
    <row r="466" spans="7:9" s="788" customFormat="1" ht="21">
      <c r="G466" s="749" t="s">
        <v>1261</v>
      </c>
      <c r="H466" s="658">
        <f>H438+H355+H303+H157</f>
        <v>784</v>
      </c>
      <c r="I466" s="840"/>
    </row>
  </sheetData>
  <mergeCells count="99">
    <mergeCell ref="A305:I305"/>
    <mergeCell ref="A306:I306"/>
    <mergeCell ref="A356:I356"/>
    <mergeCell ref="B440:I440"/>
    <mergeCell ref="B443:I443"/>
    <mergeCell ref="A393:I393"/>
    <mergeCell ref="A445:I445"/>
    <mergeCell ref="E425:E426"/>
    <mergeCell ref="E430:E431"/>
    <mergeCell ref="A396:I396"/>
    <mergeCell ref="A418:I418"/>
    <mergeCell ref="A423:I423"/>
    <mergeCell ref="A446:I446"/>
    <mergeCell ref="A451:I451"/>
    <mergeCell ref="A455:I455"/>
    <mergeCell ref="A459:I459"/>
    <mergeCell ref="A394:A395"/>
    <mergeCell ref="B394:B395"/>
    <mergeCell ref="C394:C395"/>
    <mergeCell ref="D394:D395"/>
    <mergeCell ref="E394:E395"/>
    <mergeCell ref="F394:F395"/>
    <mergeCell ref="G394:G395"/>
    <mergeCell ref="H394:H395"/>
    <mergeCell ref="H357:H358"/>
    <mergeCell ref="I350:I354"/>
    <mergeCell ref="J350:J354"/>
    <mergeCell ref="A357:A358"/>
    <mergeCell ref="B357:B358"/>
    <mergeCell ref="C357:C358"/>
    <mergeCell ref="D357:D358"/>
    <mergeCell ref="E357:E358"/>
    <mergeCell ref="F357:F358"/>
    <mergeCell ref="G357:G358"/>
    <mergeCell ref="A359:I359"/>
    <mergeCell ref="A360:I360"/>
    <mergeCell ref="A370:I370"/>
    <mergeCell ref="A382:I382"/>
    <mergeCell ref="I328:I337"/>
    <mergeCell ref="J328:J337"/>
    <mergeCell ref="K328:K337"/>
    <mergeCell ref="I338:I345"/>
    <mergeCell ref="J338:J345"/>
    <mergeCell ref="I346:I349"/>
    <mergeCell ref="J346:J349"/>
    <mergeCell ref="I308:I321"/>
    <mergeCell ref="J308:J321"/>
    <mergeCell ref="I322:I327"/>
    <mergeCell ref="J322:J327"/>
    <mergeCell ref="H174:H176"/>
    <mergeCell ref="I174:I176"/>
    <mergeCell ref="H179:H180"/>
    <mergeCell ref="H182:H183"/>
    <mergeCell ref="I182:I183"/>
    <mergeCell ref="H185:H194"/>
    <mergeCell ref="I185:I194"/>
    <mergeCell ref="I113:I115"/>
    <mergeCell ref="I116:I124"/>
    <mergeCell ref="H122:H124"/>
    <mergeCell ref="I125:I155"/>
    <mergeCell ref="A160:I160"/>
    <mergeCell ref="A161:I161"/>
    <mergeCell ref="A63:I63"/>
    <mergeCell ref="A65:G66"/>
    <mergeCell ref="A68:I68"/>
    <mergeCell ref="A78:I78"/>
    <mergeCell ref="A89:I89"/>
    <mergeCell ref="A110:I111"/>
    <mergeCell ref="A44:I44"/>
    <mergeCell ref="I46:I54"/>
    <mergeCell ref="A56:I56"/>
    <mergeCell ref="A58:I58"/>
    <mergeCell ref="A60:I60"/>
    <mergeCell ref="A62:I62"/>
    <mergeCell ref="A33:I33"/>
    <mergeCell ref="A35:A38"/>
    <mergeCell ref="B35:B38"/>
    <mergeCell ref="C35:C38"/>
    <mergeCell ref="D35:D38"/>
    <mergeCell ref="E35:E38"/>
    <mergeCell ref="F35:F38"/>
    <mergeCell ref="H35:H38"/>
    <mergeCell ref="I35:I42"/>
    <mergeCell ref="A39:A40"/>
    <mergeCell ref="B39:B40"/>
    <mergeCell ref="C39:C40"/>
    <mergeCell ref="D39:D40"/>
    <mergeCell ref="E39:E40"/>
    <mergeCell ref="F39:F40"/>
    <mergeCell ref="H39:H40"/>
    <mergeCell ref="A1:I1"/>
    <mergeCell ref="B2:I2"/>
    <mergeCell ref="B3:H3"/>
    <mergeCell ref="A4:I4"/>
    <mergeCell ref="I6:I14"/>
    <mergeCell ref="A16:I16"/>
    <mergeCell ref="I18:I30"/>
    <mergeCell ref="H23:H24"/>
    <mergeCell ref="A32:I32"/>
  </mergeCells>
  <pageMargins left="0.9055118110236221" right="0.31496062992125984" top="0.74803149606299213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view="pageBreakPreview" zoomScale="60" zoomScaleNormal="100" workbookViewId="0">
      <selection activeCell="V14" sqref="V14"/>
    </sheetView>
  </sheetViews>
  <sheetFormatPr defaultRowHeight="15"/>
  <cols>
    <col min="1" max="1" width="7" style="34" customWidth="1"/>
    <col min="2" max="2" width="12.140625" style="34" customWidth="1"/>
    <col min="3" max="3" width="13.140625" style="34" customWidth="1"/>
    <col min="4" max="4" width="12.28515625" style="34" customWidth="1"/>
    <col min="5" max="7" width="9.140625" style="34"/>
    <col min="8" max="8" width="9.42578125" style="34" bestFit="1" customWidth="1"/>
    <col min="9" max="9" width="12.28515625" style="34" customWidth="1"/>
    <col min="10" max="10" width="11.42578125" style="34" bestFit="1" customWidth="1"/>
    <col min="11" max="11" width="9.140625" style="34"/>
    <col min="12" max="12" width="13.42578125" style="34" customWidth="1"/>
    <col min="13" max="14" width="9.140625" style="34"/>
    <col min="15" max="15" width="11.85546875" style="34" customWidth="1"/>
    <col min="16" max="16" width="14" style="34" customWidth="1"/>
    <col min="17" max="16384" width="9.140625" style="34"/>
  </cols>
  <sheetData>
    <row r="1" spans="1:16" ht="18.75">
      <c r="A1" s="638" t="s">
        <v>1348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</row>
    <row r="2" spans="1:16" ht="23.25">
      <c r="A2" s="933" t="s">
        <v>1347</v>
      </c>
      <c r="B2" s="933"/>
      <c r="C2" s="933"/>
      <c r="D2" s="933"/>
      <c r="E2" s="933"/>
      <c r="F2" s="933"/>
      <c r="G2" s="933"/>
      <c r="H2" s="933"/>
      <c r="I2" s="933"/>
      <c r="J2" s="933"/>
      <c r="K2" s="933"/>
      <c r="L2" s="933"/>
      <c r="M2" s="933"/>
      <c r="N2" s="933"/>
      <c r="O2" s="933"/>
      <c r="P2" s="933"/>
    </row>
    <row r="3" spans="1:16">
      <c r="A3" s="639" t="s">
        <v>1263</v>
      </c>
      <c r="B3" s="249" t="s">
        <v>1353</v>
      </c>
      <c r="C3" s="250" t="s">
        <v>1051</v>
      </c>
      <c r="D3" s="250" t="s">
        <v>1264</v>
      </c>
      <c r="E3" s="249" t="s">
        <v>1265</v>
      </c>
      <c r="F3" s="249"/>
      <c r="G3" s="249"/>
      <c r="H3" s="249"/>
      <c r="I3" s="249"/>
      <c r="J3" s="249"/>
      <c r="K3" s="249"/>
      <c r="L3" s="249"/>
      <c r="M3" s="250" t="s">
        <v>1266</v>
      </c>
      <c r="N3" s="250" t="s">
        <v>1267</v>
      </c>
      <c r="O3" s="250" t="s">
        <v>1268</v>
      </c>
      <c r="P3" s="250" t="s">
        <v>1333</v>
      </c>
    </row>
    <row r="4" spans="1:16" ht="87.75" customHeight="1">
      <c r="A4" s="640"/>
      <c r="B4" s="249"/>
      <c r="C4" s="250"/>
      <c r="D4" s="250"/>
      <c r="E4" s="227" t="s">
        <v>1270</v>
      </c>
      <c r="F4" s="227" t="s">
        <v>1271</v>
      </c>
      <c r="G4" s="227" t="s">
        <v>1272</v>
      </c>
      <c r="H4" s="227" t="s">
        <v>1273</v>
      </c>
      <c r="I4" s="227" t="s">
        <v>1274</v>
      </c>
      <c r="J4" s="227" t="s">
        <v>1330</v>
      </c>
      <c r="K4" s="227" t="s">
        <v>1331</v>
      </c>
      <c r="L4" s="227" t="s">
        <v>1277</v>
      </c>
      <c r="M4" s="250"/>
      <c r="N4" s="250"/>
      <c r="O4" s="250"/>
      <c r="P4" s="250"/>
    </row>
    <row r="5" spans="1:16" ht="25.5">
      <c r="A5" s="17" t="s">
        <v>1278</v>
      </c>
      <c r="B5" s="17" t="s">
        <v>1279</v>
      </c>
      <c r="C5" s="17" t="s">
        <v>1280</v>
      </c>
      <c r="D5" s="169" t="s">
        <v>1281</v>
      </c>
      <c r="E5" s="169" t="s">
        <v>1282</v>
      </c>
      <c r="F5" s="169" t="s">
        <v>1283</v>
      </c>
      <c r="G5" s="169" t="s">
        <v>1284</v>
      </c>
      <c r="H5" s="169" t="s">
        <v>1285</v>
      </c>
      <c r="I5" s="169" t="s">
        <v>1286</v>
      </c>
      <c r="J5" s="169" t="s">
        <v>1287</v>
      </c>
      <c r="K5" s="169" t="s">
        <v>1288</v>
      </c>
      <c r="L5" s="169" t="s">
        <v>1289</v>
      </c>
      <c r="M5" s="169" t="s">
        <v>1290</v>
      </c>
      <c r="N5" s="169" t="s">
        <v>1291</v>
      </c>
      <c r="O5" s="169" t="s">
        <v>1292</v>
      </c>
      <c r="P5" s="169" t="s">
        <v>1334</v>
      </c>
    </row>
    <row r="6" spans="1:16">
      <c r="A6" s="226"/>
      <c r="B6" s="226"/>
      <c r="C6" s="226" t="s">
        <v>1294</v>
      </c>
      <c r="D6" s="169" t="s">
        <v>1295</v>
      </c>
      <c r="E6" s="169" t="s">
        <v>1295</v>
      </c>
      <c r="F6" s="169" t="s">
        <v>1296</v>
      </c>
      <c r="G6" s="169" t="s">
        <v>1297</v>
      </c>
      <c r="H6" s="169" t="s">
        <v>1295</v>
      </c>
      <c r="I6" s="169" t="s">
        <v>1295</v>
      </c>
      <c r="J6" s="169" t="s">
        <v>1295</v>
      </c>
      <c r="K6" s="169" t="s">
        <v>1295</v>
      </c>
      <c r="L6" s="169"/>
      <c r="M6" s="169" t="s">
        <v>1295</v>
      </c>
      <c r="N6" s="169" t="s">
        <v>1295</v>
      </c>
      <c r="O6" s="169" t="s">
        <v>1295</v>
      </c>
      <c r="P6" s="17"/>
    </row>
    <row r="7" spans="1:16" ht="25.5">
      <c r="A7" s="226">
        <v>1</v>
      </c>
      <c r="B7" s="227" t="s">
        <v>1354</v>
      </c>
      <c r="C7" s="226">
        <v>2174</v>
      </c>
      <c r="D7" s="227">
        <v>500</v>
      </c>
      <c r="E7" s="227">
        <f>D7*26</f>
        <v>13000</v>
      </c>
      <c r="F7" s="227">
        <f>E7*13%</f>
        <v>1690</v>
      </c>
      <c r="G7" s="227">
        <f>E7*3.25%</f>
        <v>422.5</v>
      </c>
      <c r="H7" s="227">
        <f>E7*8.33%</f>
        <v>1082.9000000000001</v>
      </c>
      <c r="I7" s="227">
        <f>(D7*18)/12</f>
        <v>750</v>
      </c>
      <c r="J7" s="641">
        <f>(D7*4)/12</f>
        <v>166.66666666666666</v>
      </c>
      <c r="K7" s="641">
        <f>499</f>
        <v>499</v>
      </c>
      <c r="L7" s="227">
        <f>SUM(E7:K7)</f>
        <v>17611.066666666669</v>
      </c>
      <c r="M7" s="226">
        <f>C7*L7</f>
        <v>38286458.933333337</v>
      </c>
      <c r="N7" s="226">
        <f>M7*18%</f>
        <v>6891562.608</v>
      </c>
      <c r="O7" s="642">
        <f>M7+N7</f>
        <v>45178021.54133334</v>
      </c>
      <c r="P7" s="17">
        <f>O7*6</f>
        <v>271068129.24800003</v>
      </c>
    </row>
    <row r="8" spans="1:16">
      <c r="A8" s="226"/>
      <c r="B8" s="226" t="s">
        <v>20</v>
      </c>
      <c r="C8" s="226">
        <f>SUM(C7:C7)</f>
        <v>2174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642">
        <f>SUM(O7:O7)</f>
        <v>45178021.54133334</v>
      </c>
      <c r="P8" s="17">
        <f>SUM(P7:P7)</f>
        <v>271068129.24800003</v>
      </c>
    </row>
    <row r="12" spans="1:16" ht="23.25">
      <c r="A12" s="933" t="s">
        <v>1346</v>
      </c>
      <c r="B12" s="933"/>
      <c r="C12" s="933"/>
      <c r="D12" s="933"/>
      <c r="E12" s="933"/>
      <c r="F12" s="933"/>
      <c r="G12" s="933"/>
      <c r="H12" s="933"/>
      <c r="I12" s="933"/>
      <c r="J12" s="933"/>
      <c r="K12" s="933"/>
      <c r="L12" s="933"/>
      <c r="M12" s="933"/>
      <c r="N12" s="933"/>
      <c r="O12" s="933"/>
      <c r="P12" s="933"/>
    </row>
    <row r="13" spans="1:16">
      <c r="A13" s="639" t="s">
        <v>1263</v>
      </c>
      <c r="B13" s="639" t="s">
        <v>1355</v>
      </c>
      <c r="C13" s="643" t="s">
        <v>1051</v>
      </c>
      <c r="D13" s="250" t="s">
        <v>1264</v>
      </c>
      <c r="E13" s="249" t="s">
        <v>1265</v>
      </c>
      <c r="F13" s="249"/>
      <c r="G13" s="249"/>
      <c r="H13" s="249"/>
      <c r="I13" s="249"/>
      <c r="J13" s="249"/>
      <c r="K13" s="249"/>
      <c r="L13" s="249"/>
      <c r="M13" s="250" t="s">
        <v>1266</v>
      </c>
      <c r="N13" s="250" t="s">
        <v>1267</v>
      </c>
      <c r="O13" s="250" t="s">
        <v>1268</v>
      </c>
      <c r="P13" s="250" t="s">
        <v>1335</v>
      </c>
    </row>
    <row r="14" spans="1:16" ht="86.25" customHeight="1">
      <c r="A14" s="640"/>
      <c r="B14" s="640"/>
      <c r="C14" s="644"/>
      <c r="D14" s="250"/>
      <c r="E14" s="227" t="s">
        <v>1270</v>
      </c>
      <c r="F14" s="227" t="s">
        <v>1271</v>
      </c>
      <c r="G14" s="227" t="s">
        <v>1272</v>
      </c>
      <c r="H14" s="227" t="s">
        <v>1273</v>
      </c>
      <c r="I14" s="227" t="s">
        <v>1274</v>
      </c>
      <c r="J14" s="227" t="s">
        <v>1330</v>
      </c>
      <c r="K14" s="227" t="s">
        <v>1331</v>
      </c>
      <c r="L14" s="227" t="s">
        <v>1277</v>
      </c>
      <c r="M14" s="250"/>
      <c r="N14" s="250"/>
      <c r="O14" s="250"/>
      <c r="P14" s="250"/>
    </row>
    <row r="15" spans="1:16" ht="25.5">
      <c r="A15" s="17" t="s">
        <v>1278</v>
      </c>
      <c r="B15" s="17" t="s">
        <v>1279</v>
      </c>
      <c r="C15" s="17" t="s">
        <v>1280</v>
      </c>
      <c r="D15" s="169" t="s">
        <v>1281</v>
      </c>
      <c r="E15" s="169" t="s">
        <v>1282</v>
      </c>
      <c r="F15" s="169" t="s">
        <v>1283</v>
      </c>
      <c r="G15" s="169" t="s">
        <v>1284</v>
      </c>
      <c r="H15" s="169" t="s">
        <v>1285</v>
      </c>
      <c r="I15" s="169" t="s">
        <v>1286</v>
      </c>
      <c r="J15" s="169" t="s">
        <v>1287</v>
      </c>
      <c r="K15" s="169" t="s">
        <v>1288</v>
      </c>
      <c r="L15" s="169" t="s">
        <v>1289</v>
      </c>
      <c r="M15" s="169" t="s">
        <v>1290</v>
      </c>
      <c r="N15" s="169" t="s">
        <v>1291</v>
      </c>
      <c r="O15" s="169" t="s">
        <v>1292</v>
      </c>
      <c r="P15" s="169" t="s">
        <v>1334</v>
      </c>
    </row>
    <row r="16" spans="1:16">
      <c r="A16" s="226"/>
      <c r="B16" s="226"/>
      <c r="C16" s="226" t="s">
        <v>1294</v>
      </c>
      <c r="D16" s="169" t="s">
        <v>1295</v>
      </c>
      <c r="E16" s="169" t="s">
        <v>1295</v>
      </c>
      <c r="F16" s="169" t="s">
        <v>1296</v>
      </c>
      <c r="G16" s="169" t="s">
        <v>1297</v>
      </c>
      <c r="H16" s="169" t="s">
        <v>1295</v>
      </c>
      <c r="I16" s="169" t="s">
        <v>1295</v>
      </c>
      <c r="J16" s="169" t="s">
        <v>1295</v>
      </c>
      <c r="K16" s="169" t="s">
        <v>1295</v>
      </c>
      <c r="L16" s="169"/>
      <c r="M16" s="169" t="s">
        <v>1295</v>
      </c>
      <c r="N16" s="169" t="s">
        <v>1295</v>
      </c>
      <c r="O16" s="169" t="s">
        <v>1295</v>
      </c>
      <c r="P16" s="17"/>
    </row>
    <row r="17" spans="1:16" ht="25.5">
      <c r="A17" s="226">
        <v>1</v>
      </c>
      <c r="B17" s="227" t="s">
        <v>1354</v>
      </c>
      <c r="C17" s="226">
        <v>2174</v>
      </c>
      <c r="D17" s="227">
        <v>502</v>
      </c>
      <c r="E17" s="227">
        <f>D17*26</f>
        <v>13052</v>
      </c>
      <c r="F17" s="227">
        <f>E17*13%</f>
        <v>1696.76</v>
      </c>
      <c r="G17" s="227">
        <f>E17*3.25%</f>
        <v>424.19</v>
      </c>
      <c r="H17" s="227">
        <f>E17*8.33%</f>
        <v>1087.2316000000001</v>
      </c>
      <c r="I17" s="227">
        <f>(D17*18)/12</f>
        <v>753</v>
      </c>
      <c r="J17" s="641">
        <f>(D17*4)/12</f>
        <v>167.33333333333334</v>
      </c>
      <c r="K17" s="641">
        <f>499</f>
        <v>499</v>
      </c>
      <c r="L17" s="227">
        <f>SUM(E17:K17)</f>
        <v>17679.514933333332</v>
      </c>
      <c r="M17" s="226">
        <f>C17*L17</f>
        <v>38435265.465066664</v>
      </c>
      <c r="N17" s="226">
        <f>M17*18%</f>
        <v>6918347.7837119997</v>
      </c>
      <c r="O17" s="645">
        <f>M17+N17</f>
        <v>45353613.248778664</v>
      </c>
      <c r="P17" s="17">
        <f>O17*6</f>
        <v>272121679.49267197</v>
      </c>
    </row>
    <row r="18" spans="1:16">
      <c r="A18" s="226"/>
      <c r="B18" s="226" t="s">
        <v>20</v>
      </c>
      <c r="C18" s="226">
        <f>SUM(C17:C17)</f>
        <v>2174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646">
        <f>SUM(O17:O17)</f>
        <v>45353613.248778664</v>
      </c>
      <c r="P18" s="17">
        <f>SUM(P17:P17)</f>
        <v>272121679.49267197</v>
      </c>
    </row>
    <row r="20" spans="1:16" ht="18.75">
      <c r="O20" s="647" t="s">
        <v>20</v>
      </c>
      <c r="P20" s="647">
        <f>P8+P18</f>
        <v>543189808.74067199</v>
      </c>
    </row>
  </sheetData>
  <mergeCells count="21">
    <mergeCell ref="A12:P12"/>
    <mergeCell ref="M13:M14"/>
    <mergeCell ref="N13:N14"/>
    <mergeCell ref="O13:O14"/>
    <mergeCell ref="P13:P14"/>
    <mergeCell ref="A13:A14"/>
    <mergeCell ref="B13:B14"/>
    <mergeCell ref="C13:C14"/>
    <mergeCell ref="D13:D14"/>
    <mergeCell ref="E13:L13"/>
    <mergeCell ref="M3:M4"/>
    <mergeCell ref="N3:N4"/>
    <mergeCell ref="O3:O4"/>
    <mergeCell ref="P3:P4"/>
    <mergeCell ref="A1:P1"/>
    <mergeCell ref="A2:P2"/>
    <mergeCell ref="A3:A4"/>
    <mergeCell ref="B3:B4"/>
    <mergeCell ref="C3:C4"/>
    <mergeCell ref="D3:D4"/>
    <mergeCell ref="E3:L3"/>
  </mergeCells>
  <pageMargins left="0.70866141732283472" right="0.70866141732283472" top="1.3385826771653544" bottom="0.74803149606299213" header="0.31496062992125984" footer="0.31496062992125984"/>
  <pageSetup paperSize="9" scale="7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"/>
  <sheetViews>
    <sheetView view="pageBreakPreview" zoomScale="60" zoomScaleNormal="100" workbookViewId="0">
      <selection activeCell="K238" sqref="K238"/>
    </sheetView>
  </sheetViews>
  <sheetFormatPr defaultRowHeight="15"/>
  <cols>
    <col min="1" max="1" width="9.140625" style="34"/>
    <col min="2" max="2" width="29.28515625" style="34" customWidth="1"/>
    <col min="3" max="3" width="17" style="34" customWidth="1"/>
    <col min="4" max="4" width="14.42578125" style="34" customWidth="1"/>
    <col min="5" max="5" width="13.85546875" style="34" customWidth="1"/>
    <col min="6" max="6" width="20.28515625" style="364" customWidth="1"/>
    <col min="7" max="7" width="32.85546875" style="34" customWidth="1"/>
    <col min="8" max="9" width="9.140625" style="34"/>
    <col min="10" max="10" width="16.28515625" style="34" customWidth="1"/>
    <col min="11" max="11" width="15.42578125" style="34" customWidth="1"/>
    <col min="12" max="12" width="15.5703125" style="34" customWidth="1"/>
    <col min="13" max="16384" width="9.140625" style="34"/>
  </cols>
  <sheetData>
    <row r="1" spans="1:7" ht="18.75">
      <c r="A1" s="590" t="s">
        <v>1165</v>
      </c>
      <c r="B1" s="590"/>
      <c r="C1" s="590"/>
      <c r="D1" s="590"/>
      <c r="E1" s="590"/>
      <c r="F1" s="590"/>
      <c r="G1" s="591"/>
    </row>
    <row r="2" spans="1:7" ht="24" customHeight="1">
      <c r="A2" s="592" t="s">
        <v>1166</v>
      </c>
      <c r="B2" s="592"/>
      <c r="C2" s="592"/>
      <c r="D2" s="592"/>
      <c r="E2" s="592"/>
      <c r="F2" s="592"/>
      <c r="G2" s="593"/>
    </row>
    <row r="3" spans="1:7" ht="21">
      <c r="A3" s="325" t="s">
        <v>1</v>
      </c>
      <c r="B3" s="325"/>
      <c r="C3" s="325"/>
      <c r="D3" s="325"/>
      <c r="E3" s="325"/>
      <c r="F3" s="325"/>
      <c r="G3" s="99"/>
    </row>
    <row r="4" spans="1:7" ht="18.75">
      <c r="A4" s="273" t="s">
        <v>2</v>
      </c>
      <c r="B4" s="273"/>
      <c r="C4" s="273"/>
      <c r="D4" s="273"/>
      <c r="E4" s="273"/>
      <c r="F4" s="273"/>
      <c r="G4" s="594"/>
    </row>
    <row r="5" spans="1:7" ht="75">
      <c r="A5" s="214" t="s">
        <v>3</v>
      </c>
      <c r="B5" s="214" t="s">
        <v>45</v>
      </c>
      <c r="C5" s="214" t="s">
        <v>46</v>
      </c>
      <c r="D5" s="214" t="s">
        <v>47</v>
      </c>
      <c r="E5" s="214" t="s">
        <v>8</v>
      </c>
      <c r="F5" s="214" t="s">
        <v>9</v>
      </c>
      <c r="G5" s="232" t="s">
        <v>10</v>
      </c>
    </row>
    <row r="6" spans="1:7">
      <c r="A6" s="23">
        <v>1</v>
      </c>
      <c r="B6" s="22" t="s">
        <v>957</v>
      </c>
      <c r="C6" s="23" t="s">
        <v>13</v>
      </c>
      <c r="D6" s="23">
        <v>2016</v>
      </c>
      <c r="E6" s="23">
        <v>2</v>
      </c>
      <c r="F6" s="254"/>
      <c r="G6" s="218"/>
    </row>
    <row r="7" spans="1:7">
      <c r="A7" s="23">
        <v>2</v>
      </c>
      <c r="B7" s="22" t="s">
        <v>958</v>
      </c>
      <c r="C7" s="23" t="s">
        <v>13</v>
      </c>
      <c r="D7" s="23">
        <v>2015</v>
      </c>
      <c r="E7" s="23">
        <v>3</v>
      </c>
      <c r="F7" s="254"/>
      <c r="G7" s="218"/>
    </row>
    <row r="8" spans="1:7">
      <c r="A8" s="57"/>
      <c r="B8" s="57"/>
      <c r="C8" s="57"/>
      <c r="D8" s="17" t="s">
        <v>20</v>
      </c>
      <c r="E8" s="17">
        <v>5</v>
      </c>
      <c r="F8" s="57"/>
    </row>
    <row r="9" spans="1:7" ht="18.75">
      <c r="A9" s="273" t="s">
        <v>412</v>
      </c>
      <c r="B9" s="273"/>
      <c r="C9" s="273"/>
      <c r="D9" s="273"/>
      <c r="E9" s="273"/>
      <c r="F9" s="273"/>
      <c r="G9" s="232" t="s">
        <v>10</v>
      </c>
    </row>
    <row r="10" spans="1:7" ht="75">
      <c r="A10" s="274" t="s">
        <v>3</v>
      </c>
      <c r="B10" s="274" t="s">
        <v>45</v>
      </c>
      <c r="C10" s="274" t="s">
        <v>46</v>
      </c>
      <c r="D10" s="216" t="s">
        <v>47</v>
      </c>
      <c r="E10" s="216" t="s">
        <v>8</v>
      </c>
      <c r="F10" s="216" t="s">
        <v>9</v>
      </c>
      <c r="G10" s="218"/>
    </row>
    <row r="11" spans="1:7">
      <c r="A11" s="234">
        <v>1</v>
      </c>
      <c r="B11" s="57" t="s">
        <v>959</v>
      </c>
      <c r="C11" s="57" t="s">
        <v>23</v>
      </c>
      <c r="D11" s="2" t="s">
        <v>372</v>
      </c>
      <c r="E11" s="1">
        <v>3</v>
      </c>
      <c r="F11" s="595"/>
      <c r="G11" s="218"/>
    </row>
    <row r="12" spans="1:7">
      <c r="A12" s="234">
        <v>2</v>
      </c>
      <c r="B12" s="57" t="s">
        <v>960</v>
      </c>
      <c r="C12" s="57" t="s">
        <v>23</v>
      </c>
      <c r="D12" s="2" t="s">
        <v>372</v>
      </c>
      <c r="E12" s="1">
        <v>8</v>
      </c>
      <c r="F12" s="595"/>
      <c r="G12" s="218"/>
    </row>
    <row r="13" spans="1:7">
      <c r="A13" s="57"/>
      <c r="B13" s="57"/>
      <c r="C13" s="57"/>
      <c r="D13" s="17" t="s">
        <v>20</v>
      </c>
      <c r="E13" s="17">
        <v>11</v>
      </c>
      <c r="F13" s="57"/>
    </row>
    <row r="14" spans="1:7" ht="18.75">
      <c r="A14" s="273" t="s">
        <v>38</v>
      </c>
      <c r="B14" s="273"/>
      <c r="C14" s="273"/>
      <c r="D14" s="273"/>
      <c r="E14" s="273"/>
      <c r="F14" s="273"/>
    </row>
    <row r="15" spans="1:7" ht="75">
      <c r="A15" s="274" t="s">
        <v>3</v>
      </c>
      <c r="B15" s="274" t="s">
        <v>45</v>
      </c>
      <c r="C15" s="274" t="s">
        <v>46</v>
      </c>
      <c r="D15" s="216" t="s">
        <v>47</v>
      </c>
      <c r="E15" s="216" t="s">
        <v>8</v>
      </c>
      <c r="F15" s="216" t="s">
        <v>9</v>
      </c>
      <c r="G15" s="272" t="s">
        <v>10</v>
      </c>
    </row>
    <row r="16" spans="1:7">
      <c r="A16" s="234">
        <v>1</v>
      </c>
      <c r="B16" s="40" t="s">
        <v>961</v>
      </c>
      <c r="C16" s="234" t="s">
        <v>23</v>
      </c>
      <c r="D16" s="234">
        <v>2015</v>
      </c>
      <c r="E16" s="234">
        <v>0</v>
      </c>
      <c r="F16" s="234">
        <v>0</v>
      </c>
      <c r="G16" s="218"/>
    </row>
    <row r="17" spans="1:7">
      <c r="A17" s="57"/>
      <c r="B17" s="57"/>
      <c r="C17" s="57"/>
      <c r="D17" s="57"/>
      <c r="E17" s="57"/>
      <c r="F17" s="57"/>
    </row>
    <row r="18" spans="1:7" ht="18.75">
      <c r="A18" s="273" t="s">
        <v>44</v>
      </c>
      <c r="B18" s="273"/>
      <c r="C18" s="273"/>
      <c r="D18" s="273"/>
      <c r="E18" s="273"/>
      <c r="F18" s="273"/>
    </row>
    <row r="19" spans="1:7" ht="75">
      <c r="A19" s="274" t="s">
        <v>3</v>
      </c>
      <c r="B19" s="274" t="s">
        <v>45</v>
      </c>
      <c r="C19" s="274" t="s">
        <v>46</v>
      </c>
      <c r="D19" s="216" t="s">
        <v>47</v>
      </c>
      <c r="E19" s="216" t="s">
        <v>8</v>
      </c>
      <c r="F19" s="216" t="s">
        <v>9</v>
      </c>
      <c r="G19" s="272" t="s">
        <v>10</v>
      </c>
    </row>
    <row r="20" spans="1:7">
      <c r="A20" s="1">
        <v>1</v>
      </c>
      <c r="B20" s="1" t="s">
        <v>962</v>
      </c>
      <c r="C20" s="1" t="s">
        <v>13</v>
      </c>
      <c r="D20" s="1">
        <v>2015</v>
      </c>
      <c r="E20" s="1">
        <v>3</v>
      </c>
      <c r="F20" s="74"/>
      <c r="G20" s="218"/>
    </row>
    <row r="21" spans="1:7">
      <c r="A21" s="57"/>
      <c r="B21" s="57"/>
      <c r="C21" s="57"/>
      <c r="D21" s="57"/>
      <c r="E21" s="57"/>
      <c r="F21" s="57"/>
    </row>
    <row r="22" spans="1:7" ht="18.75">
      <c r="A22" s="275" t="s">
        <v>466</v>
      </c>
      <c r="B22" s="275"/>
      <c r="C22" s="275"/>
      <c r="D22" s="275"/>
      <c r="E22" s="275"/>
      <c r="F22" s="275"/>
    </row>
    <row r="23" spans="1:7" ht="75">
      <c r="A23" s="274" t="s">
        <v>3</v>
      </c>
      <c r="B23" s="274" t="s">
        <v>45</v>
      </c>
      <c r="C23" s="274" t="s">
        <v>46</v>
      </c>
      <c r="D23" s="216" t="s">
        <v>47</v>
      </c>
      <c r="E23" s="216" t="s">
        <v>8</v>
      </c>
      <c r="F23" s="216" t="s">
        <v>9</v>
      </c>
      <c r="G23" s="272" t="s">
        <v>10</v>
      </c>
    </row>
    <row r="24" spans="1:7">
      <c r="A24" s="57">
        <v>1</v>
      </c>
      <c r="B24" s="57" t="s">
        <v>964</v>
      </c>
      <c r="C24" s="57" t="s">
        <v>78</v>
      </c>
      <c r="D24" s="57" t="s">
        <v>965</v>
      </c>
      <c r="E24" s="57">
        <v>1</v>
      </c>
      <c r="F24" s="276"/>
      <c r="G24" s="218"/>
    </row>
    <row r="25" spans="1:7">
      <c r="A25" s="57">
        <v>2</v>
      </c>
      <c r="B25" s="57" t="s">
        <v>966</v>
      </c>
      <c r="C25" s="57" t="s">
        <v>78</v>
      </c>
      <c r="D25" s="57" t="s">
        <v>372</v>
      </c>
      <c r="E25" s="57">
        <v>2</v>
      </c>
      <c r="F25" s="276"/>
      <c r="G25" s="218"/>
    </row>
    <row r="26" spans="1:7">
      <c r="A26" s="57">
        <v>3</v>
      </c>
      <c r="B26" s="57" t="s">
        <v>967</v>
      </c>
      <c r="C26" s="57" t="s">
        <v>78</v>
      </c>
      <c r="D26" s="57" t="s">
        <v>372</v>
      </c>
      <c r="E26" s="57">
        <v>0</v>
      </c>
      <c r="F26" s="276"/>
      <c r="G26" s="218"/>
    </row>
    <row r="27" spans="1:7">
      <c r="A27" s="57">
        <v>4</v>
      </c>
      <c r="B27" s="57" t="s">
        <v>968</v>
      </c>
      <c r="C27" s="57" t="s">
        <v>969</v>
      </c>
      <c r="D27" s="57" t="s">
        <v>372</v>
      </c>
      <c r="E27" s="57">
        <v>0</v>
      </c>
      <c r="F27" s="276"/>
      <c r="G27" s="218"/>
    </row>
    <row r="28" spans="1:7">
      <c r="A28" s="57">
        <v>5</v>
      </c>
      <c r="B28" s="57" t="s">
        <v>970</v>
      </c>
      <c r="C28" s="57" t="s">
        <v>969</v>
      </c>
      <c r="D28" s="57" t="s">
        <v>372</v>
      </c>
      <c r="E28" s="57">
        <v>0</v>
      </c>
      <c r="F28" s="276"/>
      <c r="G28" s="218"/>
    </row>
    <row r="29" spans="1:7">
      <c r="A29" s="57">
        <v>6</v>
      </c>
      <c r="B29" s="57" t="s">
        <v>971</v>
      </c>
      <c r="C29" s="57" t="s">
        <v>78</v>
      </c>
      <c r="D29" s="57" t="s">
        <v>372</v>
      </c>
      <c r="E29" s="57">
        <v>2</v>
      </c>
      <c r="F29" s="276"/>
      <c r="G29" s="218"/>
    </row>
    <row r="30" spans="1:7">
      <c r="A30" s="57"/>
      <c r="B30" s="57"/>
      <c r="C30" s="57"/>
      <c r="D30" s="14" t="s">
        <v>20</v>
      </c>
      <c r="E30" s="14">
        <f>SUM(E24:E29)</f>
        <v>5</v>
      </c>
      <c r="F30" s="57"/>
    </row>
    <row r="31" spans="1:7">
      <c r="A31" s="57"/>
      <c r="B31" s="57"/>
      <c r="C31" s="57"/>
      <c r="D31" s="57"/>
      <c r="E31" s="57"/>
      <c r="F31" s="57"/>
    </row>
    <row r="32" spans="1:7" ht="18.75">
      <c r="A32" s="275" t="s">
        <v>467</v>
      </c>
      <c r="B32" s="275"/>
      <c r="C32" s="275"/>
      <c r="D32" s="275"/>
      <c r="E32" s="275"/>
      <c r="F32" s="275"/>
    </row>
    <row r="33" spans="1:7" ht="75">
      <c r="A33" s="274" t="s">
        <v>3</v>
      </c>
      <c r="B33" s="274" t="s">
        <v>45</v>
      </c>
      <c r="C33" s="274" t="s">
        <v>46</v>
      </c>
      <c r="D33" s="274" t="s">
        <v>47</v>
      </c>
      <c r="E33" s="274" t="s">
        <v>8</v>
      </c>
      <c r="F33" s="274" t="s">
        <v>9</v>
      </c>
      <c r="G33" s="272" t="s">
        <v>10</v>
      </c>
    </row>
    <row r="34" spans="1:7">
      <c r="A34" s="234">
        <v>1</v>
      </c>
      <c r="B34" s="57" t="s">
        <v>972</v>
      </c>
      <c r="C34" s="57" t="s">
        <v>23</v>
      </c>
      <c r="D34" s="2">
        <v>2017</v>
      </c>
      <c r="E34" s="2">
        <v>2</v>
      </c>
      <c r="F34" s="596"/>
      <c r="G34" s="218"/>
    </row>
    <row r="35" spans="1:7">
      <c r="A35" s="57"/>
      <c r="B35" s="57"/>
      <c r="C35" s="57"/>
      <c r="D35" s="57"/>
      <c r="E35" s="57"/>
      <c r="F35" s="57"/>
    </row>
    <row r="36" spans="1:7" ht="18.75">
      <c r="A36" s="275" t="s">
        <v>954</v>
      </c>
      <c r="B36" s="275"/>
      <c r="C36" s="275"/>
      <c r="D36" s="275"/>
      <c r="E36" s="275"/>
      <c r="F36" s="275"/>
    </row>
    <row r="37" spans="1:7" ht="75">
      <c r="A37" s="131" t="s">
        <v>3</v>
      </c>
      <c r="B37" s="131" t="s">
        <v>45</v>
      </c>
      <c r="C37" s="131" t="s">
        <v>46</v>
      </c>
      <c r="D37" s="131" t="s">
        <v>47</v>
      </c>
      <c r="E37" s="131" t="s">
        <v>8</v>
      </c>
      <c r="F37" s="131" t="s">
        <v>9</v>
      </c>
      <c r="G37" s="272" t="s">
        <v>10</v>
      </c>
    </row>
    <row r="38" spans="1:7">
      <c r="A38" s="277">
        <v>1</v>
      </c>
      <c r="B38" s="597" t="s">
        <v>973</v>
      </c>
      <c r="C38" s="277" t="s">
        <v>78</v>
      </c>
      <c r="D38" s="277"/>
      <c r="E38" s="277">
        <v>4</v>
      </c>
      <c r="F38" s="598" t="s">
        <v>1358</v>
      </c>
      <c r="G38" s="218"/>
    </row>
    <row r="39" spans="1:7" ht="30">
      <c r="A39" s="278">
        <v>2</v>
      </c>
      <c r="B39" s="279" t="s">
        <v>73</v>
      </c>
      <c r="C39" s="278" t="s">
        <v>13</v>
      </c>
      <c r="D39" s="278">
        <v>2017</v>
      </c>
      <c r="E39" s="278">
        <v>3</v>
      </c>
      <c r="F39" s="394"/>
      <c r="G39" s="218"/>
    </row>
    <row r="40" spans="1:7">
      <c r="A40" s="277">
        <v>3</v>
      </c>
      <c r="B40" s="597" t="s">
        <v>974</v>
      </c>
      <c r="C40" s="277" t="s">
        <v>78</v>
      </c>
      <c r="D40" s="280"/>
      <c r="E40" s="277">
        <v>3</v>
      </c>
      <c r="F40" s="599" t="s">
        <v>1358</v>
      </c>
      <c r="G40" s="218"/>
    </row>
    <row r="41" spans="1:7">
      <c r="A41" s="277">
        <v>4</v>
      </c>
      <c r="B41" s="597" t="s">
        <v>975</v>
      </c>
      <c r="C41" s="277" t="s">
        <v>78</v>
      </c>
      <c r="D41" s="280"/>
      <c r="E41" s="277">
        <v>3</v>
      </c>
      <c r="F41" s="599"/>
      <c r="G41" s="218"/>
    </row>
    <row r="42" spans="1:7">
      <c r="A42" s="277">
        <v>5</v>
      </c>
      <c r="B42" s="282" t="s">
        <v>90</v>
      </c>
      <c r="C42" s="277" t="s">
        <v>23</v>
      </c>
      <c r="D42" s="277" t="s">
        <v>91</v>
      </c>
      <c r="E42" s="277">
        <v>3</v>
      </c>
      <c r="F42" s="282"/>
      <c r="G42" s="218"/>
    </row>
    <row r="43" spans="1:7">
      <c r="A43" s="283">
        <v>6</v>
      </c>
      <c r="B43" s="597" t="s">
        <v>97</v>
      </c>
      <c r="C43" s="277" t="s">
        <v>78</v>
      </c>
      <c r="D43" s="277"/>
      <c r="E43" s="277">
        <v>2</v>
      </c>
      <c r="F43" s="282"/>
      <c r="G43" s="218"/>
    </row>
    <row r="44" spans="1:7">
      <c r="A44" s="283"/>
      <c r="B44" s="597"/>
      <c r="C44" s="277"/>
      <c r="D44" s="600" t="s">
        <v>20</v>
      </c>
      <c r="E44" s="600">
        <f>SUM(E38:E43)</f>
        <v>18</v>
      </c>
      <c r="F44" s="282"/>
      <c r="G44" s="85"/>
    </row>
    <row r="45" spans="1:7">
      <c r="A45" s="283"/>
      <c r="B45" s="597"/>
      <c r="C45" s="277"/>
      <c r="D45" s="277"/>
      <c r="E45" s="277"/>
      <c r="F45" s="282"/>
    </row>
    <row r="46" spans="1:7" ht="18.75">
      <c r="A46" s="275" t="s">
        <v>888</v>
      </c>
      <c r="B46" s="275"/>
      <c r="C46" s="275"/>
      <c r="D46" s="275"/>
      <c r="E46" s="275"/>
      <c r="F46" s="275"/>
      <c r="G46" s="218"/>
    </row>
    <row r="47" spans="1:7" ht="75">
      <c r="A47" s="214" t="s">
        <v>3</v>
      </c>
      <c r="B47" s="214" t="s">
        <v>45</v>
      </c>
      <c r="C47" s="214" t="s">
        <v>46</v>
      </c>
      <c r="D47" s="214" t="s">
        <v>47</v>
      </c>
      <c r="E47" s="214" t="s">
        <v>8</v>
      </c>
      <c r="F47" s="214" t="s">
        <v>9</v>
      </c>
      <c r="G47" s="272" t="s">
        <v>10</v>
      </c>
    </row>
    <row r="48" spans="1:7">
      <c r="A48" s="12">
        <v>1</v>
      </c>
      <c r="B48" s="9" t="s">
        <v>976</v>
      </c>
      <c r="C48" s="30" t="s">
        <v>80</v>
      </c>
      <c r="D48" s="12" t="s">
        <v>977</v>
      </c>
      <c r="E48" s="12">
        <v>3</v>
      </c>
      <c r="F48" s="49"/>
      <c r="G48" s="218"/>
    </row>
    <row r="49" spans="1:12">
      <c r="A49" s="12">
        <v>2</v>
      </c>
      <c r="B49" s="9" t="s">
        <v>978</v>
      </c>
      <c r="C49" s="30" t="s">
        <v>80</v>
      </c>
      <c r="D49" s="12" t="s">
        <v>351</v>
      </c>
      <c r="E49" s="12">
        <v>4</v>
      </c>
      <c r="F49" s="49"/>
      <c r="G49" s="218"/>
    </row>
    <row r="50" spans="1:12" ht="30">
      <c r="A50" s="12">
        <v>3</v>
      </c>
      <c r="B50" s="9" t="s">
        <v>979</v>
      </c>
      <c r="C50" s="30" t="s">
        <v>80</v>
      </c>
      <c r="D50" s="12">
        <v>2016</v>
      </c>
      <c r="E50" s="12">
        <v>2</v>
      </c>
      <c r="F50" s="49"/>
      <c r="G50" s="218"/>
    </row>
    <row r="51" spans="1:12">
      <c r="A51" s="12">
        <v>4</v>
      </c>
      <c r="B51" s="9" t="s">
        <v>980</v>
      </c>
      <c r="C51" s="30" t="s">
        <v>80</v>
      </c>
      <c r="D51" s="12">
        <v>1976</v>
      </c>
      <c r="E51" s="12">
        <v>4</v>
      </c>
      <c r="F51" s="49"/>
      <c r="G51" s="218"/>
    </row>
    <row r="52" spans="1:12">
      <c r="A52" s="12">
        <v>5</v>
      </c>
      <c r="B52" s="9" t="s">
        <v>981</v>
      </c>
      <c r="C52" s="30" t="s">
        <v>80</v>
      </c>
      <c r="D52" s="12" t="s">
        <v>982</v>
      </c>
      <c r="E52" s="12">
        <v>4</v>
      </c>
      <c r="F52" s="49"/>
      <c r="G52" s="218"/>
    </row>
    <row r="53" spans="1:12">
      <c r="A53" s="12">
        <v>6</v>
      </c>
      <c r="B53" s="9" t="s">
        <v>983</v>
      </c>
      <c r="C53" s="30" t="s">
        <v>80</v>
      </c>
      <c r="D53" s="12">
        <v>2016</v>
      </c>
      <c r="E53" s="12">
        <v>3</v>
      </c>
      <c r="F53" s="49"/>
      <c r="G53" s="218"/>
    </row>
    <row r="54" spans="1:12">
      <c r="A54" s="12">
        <v>7</v>
      </c>
      <c r="B54" s="9" t="s">
        <v>984</v>
      </c>
      <c r="C54" s="30" t="s">
        <v>80</v>
      </c>
      <c r="D54" s="12">
        <v>2016</v>
      </c>
      <c r="E54" s="12">
        <v>4</v>
      </c>
      <c r="F54" s="49"/>
      <c r="G54" s="218"/>
    </row>
    <row r="55" spans="1:12">
      <c r="A55" s="12">
        <v>8</v>
      </c>
      <c r="B55" s="9" t="s">
        <v>985</v>
      </c>
      <c r="C55" s="30" t="s">
        <v>80</v>
      </c>
      <c r="D55" s="12">
        <v>1976</v>
      </c>
      <c r="E55" s="12">
        <v>3</v>
      </c>
      <c r="F55" s="49"/>
      <c r="G55" s="218"/>
    </row>
    <row r="56" spans="1:12">
      <c r="A56" s="12">
        <v>9</v>
      </c>
      <c r="B56" s="9" t="s">
        <v>986</v>
      </c>
      <c r="C56" s="30" t="s">
        <v>80</v>
      </c>
      <c r="D56" s="12">
        <v>2016</v>
      </c>
      <c r="E56" s="12">
        <v>2</v>
      </c>
      <c r="F56" s="49"/>
      <c r="G56" s="218"/>
    </row>
    <row r="57" spans="1:12" ht="18.75">
      <c r="A57" s="197"/>
      <c r="B57" s="197" t="s">
        <v>20</v>
      </c>
      <c r="C57" s="197"/>
      <c r="D57" s="197"/>
      <c r="E57" s="436">
        <f>SUM(E48:E56)</f>
        <v>29</v>
      </c>
      <c r="F57" s="601"/>
      <c r="G57" s="218"/>
    </row>
    <row r="58" spans="1:12" ht="18.75">
      <c r="A58" s="197"/>
      <c r="B58" s="197"/>
      <c r="C58" s="197"/>
      <c r="D58" s="197" t="s">
        <v>1261</v>
      </c>
      <c r="E58" s="436">
        <f>E57+E44+E34+E30+E20+E13+E8</f>
        <v>73</v>
      </c>
      <c r="F58" s="601"/>
      <c r="G58" s="85"/>
    </row>
    <row r="59" spans="1:12" ht="18.75">
      <c r="A59" s="197"/>
      <c r="B59" s="197"/>
      <c r="C59" s="197"/>
      <c r="D59" s="197"/>
      <c r="E59" s="436"/>
      <c r="F59" s="601"/>
      <c r="G59" s="85"/>
    </row>
    <row r="60" spans="1:12">
      <c r="A60" s="57"/>
      <c r="B60" s="14" t="s">
        <v>1167</v>
      </c>
      <c r="C60" s="57"/>
      <c r="D60" s="57"/>
      <c r="E60" s="57"/>
      <c r="F60" s="57"/>
    </row>
    <row r="61" spans="1:12">
      <c r="A61" s="57"/>
      <c r="B61" s="14" t="s">
        <v>1168</v>
      </c>
      <c r="C61" s="57"/>
      <c r="D61" s="57"/>
      <c r="E61" s="57"/>
      <c r="F61" s="57"/>
    </row>
    <row r="62" spans="1:12" ht="18.75">
      <c r="A62" s="602" t="s">
        <v>1169</v>
      </c>
      <c r="B62" s="602"/>
      <c r="C62" s="602"/>
      <c r="D62" s="602"/>
      <c r="E62" s="602"/>
      <c r="F62" s="602"/>
      <c r="G62" s="593"/>
      <c r="H62" s="54"/>
      <c r="I62" s="54"/>
      <c r="J62" s="54"/>
      <c r="K62" s="54"/>
      <c r="L62" s="54"/>
    </row>
    <row r="63" spans="1:12" ht="75">
      <c r="A63" s="75" t="s">
        <v>3</v>
      </c>
      <c r="B63" s="75" t="s">
        <v>45</v>
      </c>
      <c r="C63" s="75" t="s">
        <v>46</v>
      </c>
      <c r="D63" s="75" t="s">
        <v>47</v>
      </c>
      <c r="E63" s="75" t="s">
        <v>8</v>
      </c>
      <c r="F63" s="76" t="s">
        <v>9</v>
      </c>
      <c r="G63" s="588" t="s">
        <v>10</v>
      </c>
    </row>
    <row r="64" spans="1:12">
      <c r="A64" s="75">
        <v>1</v>
      </c>
      <c r="B64" s="75" t="s">
        <v>1170</v>
      </c>
      <c r="C64" s="75" t="s">
        <v>23</v>
      </c>
      <c r="D64" s="75">
        <v>2022</v>
      </c>
      <c r="E64" s="75">
        <v>4</v>
      </c>
      <c r="F64" s="72"/>
      <c r="G64" s="218"/>
    </row>
    <row r="65" spans="1:7">
      <c r="A65" s="75"/>
      <c r="B65" s="75" t="s">
        <v>1171</v>
      </c>
      <c r="C65" s="75"/>
      <c r="D65" s="75"/>
      <c r="E65" s="75">
        <v>4</v>
      </c>
      <c r="F65" s="72"/>
      <c r="G65" s="218"/>
    </row>
    <row r="66" spans="1:7" ht="15.75">
      <c r="A66" s="57"/>
      <c r="B66" s="549" t="s">
        <v>989</v>
      </c>
      <c r="C66" s="2"/>
      <c r="D66" s="57"/>
      <c r="E66" s="2"/>
      <c r="F66" s="72"/>
      <c r="G66" s="218"/>
    </row>
    <row r="67" spans="1:7">
      <c r="A67" s="2">
        <v>1</v>
      </c>
      <c r="B67" s="57" t="s">
        <v>990</v>
      </c>
      <c r="C67" s="2" t="s">
        <v>23</v>
      </c>
      <c r="D67" s="57"/>
      <c r="E67" s="2">
        <v>2</v>
      </c>
      <c r="F67" s="72"/>
      <c r="G67" s="218"/>
    </row>
    <row r="68" spans="1:7">
      <c r="A68" s="57"/>
      <c r="B68" s="14" t="s">
        <v>1172</v>
      </c>
      <c r="C68" s="2"/>
      <c r="D68" s="57"/>
      <c r="E68" s="78">
        <v>2</v>
      </c>
      <c r="F68" s="79"/>
      <c r="G68" s="218"/>
    </row>
    <row r="69" spans="1:7" ht="15.75">
      <c r="A69" s="57"/>
      <c r="B69" s="549" t="s">
        <v>1127</v>
      </c>
      <c r="C69" s="2"/>
      <c r="D69" s="57"/>
      <c r="E69" s="2"/>
      <c r="F69" s="79"/>
      <c r="G69" s="218"/>
    </row>
    <row r="70" spans="1:7" ht="30">
      <c r="A70" s="81">
        <v>1</v>
      </c>
      <c r="B70" s="82" t="s">
        <v>1128</v>
      </c>
      <c r="C70" s="81" t="s">
        <v>23</v>
      </c>
      <c r="D70" s="81">
        <v>1981</v>
      </c>
      <c r="E70" s="81">
        <v>2</v>
      </c>
      <c r="F70" s="83"/>
      <c r="G70" s="218"/>
    </row>
    <row r="71" spans="1:7">
      <c r="A71" s="57"/>
      <c r="B71" s="14" t="s">
        <v>1172</v>
      </c>
      <c r="C71" s="2"/>
      <c r="D71" s="57"/>
      <c r="E71" s="78">
        <v>2</v>
      </c>
      <c r="F71" s="79"/>
      <c r="G71" s="218"/>
    </row>
    <row r="72" spans="1:7" ht="15.75">
      <c r="A72" s="57"/>
      <c r="B72" s="549" t="s">
        <v>1129</v>
      </c>
      <c r="C72" s="2"/>
      <c r="D72" s="57"/>
      <c r="E72" s="2"/>
      <c r="F72" s="72"/>
      <c r="G72" s="218"/>
    </row>
    <row r="73" spans="1:7">
      <c r="A73" s="234">
        <v>1</v>
      </c>
      <c r="B73" s="234" t="s">
        <v>991</v>
      </c>
      <c r="C73" s="234" t="s">
        <v>13</v>
      </c>
      <c r="D73" s="234"/>
      <c r="E73" s="234">
        <v>6</v>
      </c>
      <c r="F73" s="84"/>
      <c r="G73" s="218"/>
    </row>
    <row r="74" spans="1:7">
      <c r="A74" s="14"/>
      <c r="B74" s="14" t="s">
        <v>43</v>
      </c>
      <c r="C74" s="78"/>
      <c r="D74" s="14"/>
      <c r="E74" s="78">
        <v>6</v>
      </c>
      <c r="F74" s="84"/>
      <c r="G74" s="218"/>
    </row>
    <row r="75" spans="1:7" ht="15.75">
      <c r="A75" s="57"/>
      <c r="B75" s="549" t="s">
        <v>1130</v>
      </c>
      <c r="C75" s="2"/>
      <c r="D75" s="57"/>
      <c r="E75" s="57"/>
      <c r="F75" s="72"/>
      <c r="G75" s="218"/>
    </row>
    <row r="76" spans="1:7">
      <c r="A76" s="2">
        <v>1</v>
      </c>
      <c r="B76" s="57" t="s">
        <v>993</v>
      </c>
      <c r="C76" s="2" t="s">
        <v>23</v>
      </c>
      <c r="D76" s="57"/>
      <c r="E76" s="2">
        <v>3</v>
      </c>
      <c r="F76" s="72"/>
      <c r="G76" s="218"/>
    </row>
    <row r="77" spans="1:7">
      <c r="A77" s="2">
        <v>2</v>
      </c>
      <c r="B77" s="57" t="s">
        <v>994</v>
      </c>
      <c r="C77" s="2" t="s">
        <v>23</v>
      </c>
      <c r="D77" s="57"/>
      <c r="E77" s="2">
        <v>3</v>
      </c>
      <c r="F77" s="72"/>
      <c r="G77" s="218"/>
    </row>
    <row r="78" spans="1:7">
      <c r="A78" s="2">
        <v>3</v>
      </c>
      <c r="B78" s="57" t="s">
        <v>995</v>
      </c>
      <c r="C78" s="2" t="s">
        <v>23</v>
      </c>
      <c r="D78" s="57"/>
      <c r="E78" s="2">
        <v>4</v>
      </c>
      <c r="F78" s="72"/>
      <c r="G78" s="218"/>
    </row>
    <row r="79" spans="1:7">
      <c r="A79" s="14"/>
      <c r="B79" s="14" t="s">
        <v>43</v>
      </c>
      <c r="C79" s="78"/>
      <c r="D79" s="14"/>
      <c r="E79" s="78">
        <v>10</v>
      </c>
      <c r="F79" s="79"/>
      <c r="G79" s="218"/>
    </row>
    <row r="80" spans="1:7" ht="15.75">
      <c r="A80" s="57"/>
      <c r="B80" s="549" t="s">
        <v>1173</v>
      </c>
      <c r="C80" s="2"/>
      <c r="D80" s="57"/>
      <c r="E80" s="57"/>
      <c r="F80" s="72"/>
      <c r="G80" s="218"/>
    </row>
    <row r="81" spans="1:10">
      <c r="A81" s="234">
        <v>1</v>
      </c>
      <c r="B81" s="177" t="s">
        <v>1000</v>
      </c>
      <c r="C81" s="234" t="s">
        <v>80</v>
      </c>
      <c r="D81" s="234">
        <v>2014</v>
      </c>
      <c r="E81" s="234">
        <v>1</v>
      </c>
      <c r="F81" s="84"/>
      <c r="G81" s="218"/>
    </row>
    <row r="82" spans="1:10">
      <c r="A82" s="14"/>
      <c r="B82" s="14" t="s">
        <v>43</v>
      </c>
      <c r="C82" s="78"/>
      <c r="D82" s="14"/>
      <c r="E82" s="78">
        <v>1</v>
      </c>
      <c r="F82" s="79"/>
      <c r="G82" s="218"/>
    </row>
    <row r="83" spans="1:10" ht="15.75">
      <c r="A83" s="57"/>
      <c r="B83" s="549" t="s">
        <v>1174</v>
      </c>
      <c r="C83" s="2"/>
      <c r="D83" s="57"/>
      <c r="E83" s="57"/>
      <c r="F83" s="72"/>
      <c r="G83" s="218"/>
    </row>
    <row r="84" spans="1:10">
      <c r="A84" s="234">
        <v>1</v>
      </c>
      <c r="B84" s="57" t="s">
        <v>1001</v>
      </c>
      <c r="C84" s="2" t="s">
        <v>80</v>
      </c>
      <c r="D84" s="2" t="s">
        <v>1002</v>
      </c>
      <c r="E84" s="2">
        <v>2</v>
      </c>
      <c r="F84" s="603"/>
      <c r="G84" s="218"/>
    </row>
    <row r="85" spans="1:10">
      <c r="A85" s="14"/>
      <c r="B85" s="14" t="s">
        <v>43</v>
      </c>
      <c r="C85" s="78"/>
      <c r="D85" s="14"/>
      <c r="E85" s="78">
        <v>2</v>
      </c>
      <c r="F85" s="79"/>
      <c r="G85" s="218"/>
    </row>
    <row r="86" spans="1:10">
      <c r="A86" s="14"/>
      <c r="B86" s="14" t="s">
        <v>209</v>
      </c>
      <c r="C86" s="78"/>
      <c r="D86" s="14"/>
      <c r="E86" s="78">
        <v>23</v>
      </c>
      <c r="F86" s="79"/>
      <c r="G86" s="218"/>
    </row>
    <row r="87" spans="1:10">
      <c r="A87" s="2"/>
      <c r="B87" s="14" t="s">
        <v>1003</v>
      </c>
      <c r="C87" s="57"/>
      <c r="D87" s="57"/>
      <c r="E87" s="57"/>
      <c r="F87" s="57"/>
      <c r="G87" s="218"/>
    </row>
    <row r="88" spans="1:10">
      <c r="A88" s="2">
        <v>1</v>
      </c>
      <c r="B88" s="177" t="s">
        <v>1004</v>
      </c>
      <c r="C88" s="234" t="s">
        <v>23</v>
      </c>
      <c r="D88" s="234" t="s">
        <v>1005</v>
      </c>
      <c r="E88" s="234">
        <v>2</v>
      </c>
      <c r="F88" s="72"/>
      <c r="G88" s="218"/>
    </row>
    <row r="89" spans="1:10">
      <c r="A89" s="2"/>
      <c r="B89" s="14" t="s">
        <v>43</v>
      </c>
      <c r="C89" s="57"/>
      <c r="D89" s="57"/>
      <c r="E89" s="2">
        <v>2</v>
      </c>
      <c r="F89" s="72"/>
      <c r="G89" s="218"/>
    </row>
    <row r="90" spans="1:10">
      <c r="A90" s="2">
        <v>1</v>
      </c>
      <c r="B90" s="177" t="s">
        <v>1006</v>
      </c>
      <c r="C90" s="234" t="s">
        <v>23</v>
      </c>
      <c r="D90" s="234" t="s">
        <v>1007</v>
      </c>
      <c r="E90" s="234">
        <v>3</v>
      </c>
      <c r="F90" s="72"/>
      <c r="G90" s="218"/>
    </row>
    <row r="91" spans="1:10">
      <c r="A91" s="2"/>
      <c r="B91" s="14" t="s">
        <v>43</v>
      </c>
      <c r="C91" s="57"/>
      <c r="D91" s="57"/>
      <c r="E91" s="2">
        <f>E90</f>
        <v>3</v>
      </c>
      <c r="F91" s="72"/>
      <c r="G91" s="218"/>
    </row>
    <row r="92" spans="1:10">
      <c r="A92" s="2">
        <v>1</v>
      </c>
      <c r="B92" s="177" t="s">
        <v>1008</v>
      </c>
      <c r="C92" s="234" t="s">
        <v>23</v>
      </c>
      <c r="D92" s="234">
        <v>1988</v>
      </c>
      <c r="E92" s="234">
        <v>2</v>
      </c>
      <c r="F92" s="72"/>
      <c r="G92" s="218" t="s">
        <v>1175</v>
      </c>
      <c r="H92" s="4"/>
    </row>
    <row r="93" spans="1:10">
      <c r="A93" s="2"/>
      <c r="B93" s="14" t="s">
        <v>43</v>
      </c>
      <c r="C93" s="57"/>
      <c r="D93" s="57"/>
      <c r="E93" s="2">
        <f>E92</f>
        <v>2</v>
      </c>
      <c r="F93" s="72"/>
      <c r="G93" s="218"/>
    </row>
    <row r="94" spans="1:10">
      <c r="A94" s="2">
        <v>1</v>
      </c>
      <c r="B94" s="177" t="s">
        <v>1009</v>
      </c>
      <c r="C94" s="234" t="s">
        <v>23</v>
      </c>
      <c r="D94" s="234"/>
      <c r="E94" s="234">
        <v>4</v>
      </c>
      <c r="F94" s="72"/>
      <c r="G94" s="218" t="s">
        <v>1175</v>
      </c>
    </row>
    <row r="95" spans="1:10">
      <c r="A95" s="2"/>
      <c r="B95" s="14" t="s">
        <v>43</v>
      </c>
      <c r="C95" s="57"/>
      <c r="D95" s="57"/>
      <c r="E95" s="2">
        <f>E94</f>
        <v>4</v>
      </c>
      <c r="F95" s="72"/>
      <c r="G95" s="218"/>
    </row>
    <row r="96" spans="1:10">
      <c r="A96" s="2">
        <v>1</v>
      </c>
      <c r="B96" s="177" t="s">
        <v>1010</v>
      </c>
      <c r="C96" s="234" t="s">
        <v>23</v>
      </c>
      <c r="D96" s="234"/>
      <c r="E96" s="234" t="s">
        <v>638</v>
      </c>
      <c r="F96" s="72"/>
      <c r="G96" s="39"/>
      <c r="J96" s="604"/>
    </row>
    <row r="97" spans="1:7">
      <c r="A97" s="2"/>
      <c r="B97" s="14" t="s">
        <v>209</v>
      </c>
      <c r="C97" s="57"/>
      <c r="D97" s="57"/>
      <c r="E97" s="78">
        <f>E89+E91+E93+E95</f>
        <v>11</v>
      </c>
      <c r="F97" s="72"/>
      <c r="G97" s="218"/>
    </row>
    <row r="98" spans="1:7">
      <c r="A98" s="2"/>
      <c r="B98" s="57"/>
      <c r="C98" s="57"/>
      <c r="D98" s="57"/>
      <c r="E98" s="57"/>
      <c r="F98" s="57"/>
      <c r="G98" s="218"/>
    </row>
    <row r="99" spans="1:7">
      <c r="A99" s="2"/>
      <c r="B99" s="14" t="s">
        <v>246</v>
      </c>
      <c r="C99" s="14"/>
      <c r="D99" s="14"/>
      <c r="E99" s="78">
        <f>E86+E97+E64</f>
        <v>38</v>
      </c>
      <c r="F99" s="79"/>
      <c r="G99" s="218"/>
    </row>
    <row r="100" spans="1:7">
      <c r="A100" s="57"/>
      <c r="B100" s="57"/>
      <c r="C100" s="57"/>
      <c r="D100" s="57"/>
      <c r="E100" s="57"/>
      <c r="F100" s="57"/>
      <c r="G100" s="218"/>
    </row>
    <row r="101" spans="1:7">
      <c r="A101" s="57"/>
      <c r="B101" s="57"/>
      <c r="C101" s="57"/>
      <c r="D101" s="57"/>
      <c r="E101" s="57"/>
      <c r="F101" s="57"/>
      <c r="G101" s="218"/>
    </row>
    <row r="102" spans="1:7" ht="21">
      <c r="A102" s="57"/>
      <c r="B102" s="605" t="s">
        <v>1176</v>
      </c>
      <c r="C102" s="605"/>
      <c r="D102" s="605"/>
      <c r="E102" s="605"/>
      <c r="F102" s="605"/>
      <c r="G102" s="218"/>
    </row>
    <row r="103" spans="1:7" ht="75">
      <c r="A103" s="216" t="s">
        <v>3</v>
      </c>
      <c r="B103" s="216" t="s">
        <v>45</v>
      </c>
      <c r="C103" s="216" t="s">
        <v>46</v>
      </c>
      <c r="D103" s="216" t="s">
        <v>47</v>
      </c>
      <c r="E103" s="216" t="s">
        <v>8</v>
      </c>
      <c r="F103" s="216" t="s">
        <v>9</v>
      </c>
      <c r="G103" s="272" t="s">
        <v>10</v>
      </c>
    </row>
    <row r="104" spans="1:7" ht="63">
      <c r="A104" s="224">
        <v>1</v>
      </c>
      <c r="B104" s="68" t="s">
        <v>1044</v>
      </c>
      <c r="C104" s="68" t="s">
        <v>13</v>
      </c>
      <c r="D104" s="68" t="s">
        <v>1014</v>
      </c>
      <c r="E104" s="224">
        <v>4</v>
      </c>
      <c r="F104" s="606"/>
      <c r="G104" s="297" t="s">
        <v>1177</v>
      </c>
    </row>
    <row r="105" spans="1:7" ht="18">
      <c r="A105" s="46">
        <v>2</v>
      </c>
      <c r="B105" s="58" t="s">
        <v>1046</v>
      </c>
      <c r="C105" s="68" t="s">
        <v>13</v>
      </c>
      <c r="D105" s="69"/>
      <c r="E105" s="607">
        <v>3</v>
      </c>
      <c r="F105" s="235"/>
      <c r="G105" s="218"/>
    </row>
    <row r="106" spans="1:7" ht="15.75">
      <c r="A106" s="224">
        <v>3</v>
      </c>
      <c r="B106" s="59" t="s">
        <v>1178</v>
      </c>
      <c r="C106" s="68" t="s">
        <v>13</v>
      </c>
      <c r="D106" s="94">
        <v>1956</v>
      </c>
      <c r="E106" s="65">
        <v>4</v>
      </c>
      <c r="F106" s="95"/>
      <c r="G106" s="608"/>
    </row>
    <row r="107" spans="1:7" ht="31.5">
      <c r="A107" s="46">
        <v>4</v>
      </c>
      <c r="B107" s="63" t="s">
        <v>337</v>
      </c>
      <c r="C107" s="68" t="s">
        <v>13</v>
      </c>
      <c r="D107" s="94"/>
      <c r="E107" s="65">
        <v>4</v>
      </c>
      <c r="F107" s="235"/>
      <c r="G107" s="589"/>
    </row>
    <row r="108" spans="1:7" ht="31.5">
      <c r="A108" s="224">
        <v>5</v>
      </c>
      <c r="B108" s="64" t="s">
        <v>1179</v>
      </c>
      <c r="C108" s="68" t="s">
        <v>13</v>
      </c>
      <c r="D108" s="94">
        <v>2014</v>
      </c>
      <c r="E108" s="65">
        <v>3</v>
      </c>
      <c r="F108" s="95"/>
      <c r="G108" s="219"/>
    </row>
    <row r="109" spans="1:7" ht="15.75">
      <c r="A109" s="46">
        <v>6</v>
      </c>
      <c r="B109" s="70" t="s">
        <v>1180</v>
      </c>
      <c r="C109" s="68" t="s">
        <v>13</v>
      </c>
      <c r="D109" s="94" t="s">
        <v>351</v>
      </c>
      <c r="E109" s="66">
        <v>4</v>
      </c>
      <c r="F109" s="235"/>
      <c r="G109" s="219"/>
    </row>
    <row r="110" spans="1:7" ht="15.75">
      <c r="A110" s="224">
        <v>7</v>
      </c>
      <c r="B110" s="70" t="s">
        <v>352</v>
      </c>
      <c r="C110" s="68" t="s">
        <v>13</v>
      </c>
      <c r="D110" s="94"/>
      <c r="E110" s="66">
        <v>3</v>
      </c>
      <c r="F110" s="267"/>
      <c r="G110" s="218"/>
    </row>
    <row r="111" spans="1:7" ht="15.75">
      <c r="A111" s="46">
        <v>8</v>
      </c>
      <c r="B111" s="70" t="s">
        <v>353</v>
      </c>
      <c r="C111" s="68" t="s">
        <v>13</v>
      </c>
      <c r="D111" s="94"/>
      <c r="E111" s="66">
        <v>3</v>
      </c>
      <c r="F111" s="267"/>
      <c r="G111" s="218"/>
    </row>
    <row r="112" spans="1:7" ht="15.75">
      <c r="A112" s="224">
        <v>9</v>
      </c>
      <c r="B112" s="70" t="s">
        <v>354</v>
      </c>
      <c r="C112" s="68" t="s">
        <v>13</v>
      </c>
      <c r="D112" s="94"/>
      <c r="E112" s="66">
        <v>3</v>
      </c>
      <c r="F112" s="267"/>
      <c r="G112" s="218"/>
    </row>
    <row r="113" spans="1:7" ht="15.75">
      <c r="A113" s="46">
        <v>10</v>
      </c>
      <c r="B113" s="70" t="s">
        <v>355</v>
      </c>
      <c r="C113" s="68" t="s">
        <v>13</v>
      </c>
      <c r="D113" s="94"/>
      <c r="E113" s="66">
        <v>3</v>
      </c>
      <c r="F113" s="267"/>
      <c r="G113" s="218"/>
    </row>
    <row r="114" spans="1:7" ht="31.5">
      <c r="A114" s="224">
        <v>11</v>
      </c>
      <c r="B114" s="63" t="s">
        <v>357</v>
      </c>
      <c r="C114" s="68" t="s">
        <v>13</v>
      </c>
      <c r="D114" s="96">
        <v>2015</v>
      </c>
      <c r="E114" s="67">
        <v>4</v>
      </c>
      <c r="F114" s="97"/>
      <c r="G114" s="589"/>
    </row>
    <row r="115" spans="1:7" ht="15.75">
      <c r="A115" s="46">
        <v>12</v>
      </c>
      <c r="B115" s="61" t="s">
        <v>1181</v>
      </c>
      <c r="C115" s="68" t="s">
        <v>13</v>
      </c>
      <c r="D115" s="94">
        <v>31289</v>
      </c>
      <c r="E115" s="66">
        <v>4</v>
      </c>
      <c r="F115" s="97"/>
      <c r="G115" s="219"/>
    </row>
    <row r="116" spans="1:7" ht="16.5">
      <c r="A116" s="234"/>
      <c r="B116" s="609"/>
      <c r="C116" s="610"/>
      <c r="D116" s="78" t="s">
        <v>43</v>
      </c>
      <c r="E116" s="611">
        <f>SUM(E104:E115)</f>
        <v>42</v>
      </c>
      <c r="F116" s="612"/>
      <c r="G116" s="218"/>
    </row>
    <row r="117" spans="1:7" ht="21">
      <c r="A117" s="291" t="s">
        <v>1182</v>
      </c>
      <c r="B117" s="291"/>
      <c r="C117" s="291"/>
      <c r="D117" s="291"/>
      <c r="E117" s="291"/>
      <c r="F117" s="291"/>
      <c r="G117" s="613"/>
    </row>
    <row r="118" spans="1:7" ht="75">
      <c r="A118" s="214" t="s">
        <v>3</v>
      </c>
      <c r="B118" s="214" t="s">
        <v>45</v>
      </c>
      <c r="C118" s="214" t="s">
        <v>46</v>
      </c>
      <c r="D118" s="214" t="s">
        <v>47</v>
      </c>
      <c r="E118" s="214" t="s">
        <v>8</v>
      </c>
      <c r="F118" s="292" t="s">
        <v>1183</v>
      </c>
      <c r="G118" s="232" t="s">
        <v>10</v>
      </c>
    </row>
    <row r="119" spans="1:7" ht="18.75" customHeight="1">
      <c r="A119" s="293" t="s">
        <v>1012</v>
      </c>
      <c r="B119" s="293"/>
      <c r="C119" s="293"/>
      <c r="D119" s="293"/>
      <c r="E119" s="293"/>
      <c r="F119" s="293"/>
      <c r="G119" s="614"/>
    </row>
    <row r="120" spans="1:7" ht="30">
      <c r="A120" s="40">
        <v>1</v>
      </c>
      <c r="B120" s="40" t="s">
        <v>1184</v>
      </c>
      <c r="C120" s="40" t="s">
        <v>80</v>
      </c>
      <c r="D120" s="40" t="s">
        <v>1014</v>
      </c>
      <c r="E120" s="40">
        <v>2</v>
      </c>
      <c r="F120" s="294"/>
      <c r="G120" s="39"/>
    </row>
    <row r="121" spans="1:7" ht="15.75">
      <c r="A121" s="40"/>
      <c r="B121" s="40"/>
      <c r="C121" s="40"/>
      <c r="D121" s="229" t="s">
        <v>43</v>
      </c>
      <c r="E121" s="229">
        <f>SUM(E120)</f>
        <v>2</v>
      </c>
      <c r="F121" s="56"/>
      <c r="G121" s="39"/>
    </row>
    <row r="122" spans="1:7" ht="18.75" customHeight="1">
      <c r="A122" s="253" t="s">
        <v>249</v>
      </c>
      <c r="B122" s="253"/>
      <c r="C122" s="253"/>
      <c r="D122" s="253"/>
      <c r="E122" s="253"/>
      <c r="F122" s="253"/>
      <c r="G122" s="615"/>
    </row>
    <row r="123" spans="1:7">
      <c r="A123" s="1">
        <v>1</v>
      </c>
      <c r="B123" s="40" t="s">
        <v>1185</v>
      </c>
      <c r="C123" s="40" t="s">
        <v>23</v>
      </c>
      <c r="D123" s="40">
        <v>1977</v>
      </c>
      <c r="E123" s="40">
        <v>4</v>
      </c>
      <c r="F123" s="42"/>
      <c r="G123" s="232"/>
    </row>
    <row r="124" spans="1:7" ht="15.75" customHeight="1">
      <c r="A124" s="252" t="s">
        <v>250</v>
      </c>
      <c r="B124" s="252"/>
      <c r="C124" s="252"/>
      <c r="D124" s="252"/>
      <c r="E124" s="252"/>
      <c r="F124" s="252"/>
      <c r="G124" s="220"/>
    </row>
    <row r="125" spans="1:7">
      <c r="A125" s="1">
        <v>2</v>
      </c>
      <c r="B125" s="40" t="s">
        <v>1016</v>
      </c>
      <c r="C125" s="40" t="s">
        <v>23</v>
      </c>
      <c r="D125" s="40">
        <v>1964</v>
      </c>
      <c r="E125" s="40">
        <v>2</v>
      </c>
      <c r="F125" s="42"/>
      <c r="G125" s="39"/>
    </row>
    <row r="126" spans="1:7" ht="15.75" customHeight="1">
      <c r="A126" s="252" t="s">
        <v>258</v>
      </c>
      <c r="B126" s="252"/>
      <c r="C126" s="252"/>
      <c r="D126" s="252"/>
      <c r="E126" s="252"/>
      <c r="F126" s="252"/>
      <c r="G126" s="220"/>
    </row>
    <row r="127" spans="1:7" ht="30">
      <c r="A127" s="1">
        <v>3</v>
      </c>
      <c r="B127" s="40" t="s">
        <v>1017</v>
      </c>
      <c r="C127" s="40" t="s">
        <v>23</v>
      </c>
      <c r="D127" s="40">
        <v>1986</v>
      </c>
      <c r="E127" s="40">
        <v>4</v>
      </c>
      <c r="F127" s="42"/>
      <c r="G127" s="39"/>
    </row>
    <row r="128" spans="1:7" ht="15.75" customHeight="1">
      <c r="A128" s="252" t="s">
        <v>266</v>
      </c>
      <c r="B128" s="252"/>
      <c r="C128" s="252"/>
      <c r="D128" s="252"/>
      <c r="E128" s="252"/>
      <c r="F128" s="252"/>
      <c r="G128" s="220"/>
    </row>
    <row r="129" spans="1:7">
      <c r="A129" s="1">
        <v>4</v>
      </c>
      <c r="B129" s="40" t="s">
        <v>1018</v>
      </c>
      <c r="C129" s="40" t="s">
        <v>1019</v>
      </c>
      <c r="D129" s="40">
        <v>2015</v>
      </c>
      <c r="E129" s="40">
        <v>4</v>
      </c>
      <c r="F129" s="42"/>
      <c r="G129" s="39"/>
    </row>
    <row r="130" spans="1:7" ht="15.75" customHeight="1">
      <c r="A130" s="252" t="s">
        <v>1021</v>
      </c>
      <c r="B130" s="252"/>
      <c r="C130" s="252"/>
      <c r="D130" s="252"/>
      <c r="E130" s="252"/>
      <c r="F130" s="252"/>
      <c r="G130" s="220"/>
    </row>
    <row r="131" spans="1:7">
      <c r="A131" s="1">
        <v>5</v>
      </c>
      <c r="B131" s="40" t="s">
        <v>1022</v>
      </c>
      <c r="C131" s="40" t="s">
        <v>1019</v>
      </c>
      <c r="D131" s="40"/>
      <c r="E131" s="40">
        <v>3</v>
      </c>
      <c r="F131" s="42"/>
      <c r="G131" s="39"/>
    </row>
    <row r="132" spans="1:7">
      <c r="A132" s="1">
        <v>6</v>
      </c>
      <c r="B132" s="40" t="s">
        <v>1023</v>
      </c>
      <c r="C132" s="40" t="s">
        <v>1019</v>
      </c>
      <c r="D132" s="40">
        <v>1964</v>
      </c>
      <c r="E132" s="40">
        <v>4</v>
      </c>
      <c r="F132" s="42"/>
      <c r="G132" s="39"/>
    </row>
    <row r="133" spans="1:7">
      <c r="A133" s="1">
        <v>7</v>
      </c>
      <c r="B133" s="40" t="s">
        <v>1024</v>
      </c>
      <c r="C133" s="40" t="s">
        <v>1019</v>
      </c>
      <c r="D133" s="40">
        <v>2018</v>
      </c>
      <c r="E133" s="40">
        <v>3</v>
      </c>
      <c r="F133" s="42"/>
      <c r="G133" s="39"/>
    </row>
    <row r="134" spans="1:7" ht="30">
      <c r="A134" s="1">
        <v>8</v>
      </c>
      <c r="B134" s="40" t="s">
        <v>1025</v>
      </c>
      <c r="C134" s="40" t="s">
        <v>1019</v>
      </c>
      <c r="D134" s="40">
        <v>1984</v>
      </c>
      <c r="E134" s="40">
        <v>2</v>
      </c>
      <c r="F134" s="42"/>
      <c r="G134" s="39"/>
    </row>
    <row r="135" spans="1:7" ht="15.75">
      <c r="A135" s="40"/>
      <c r="B135" s="40"/>
      <c r="C135" s="40"/>
      <c r="D135" s="229" t="s">
        <v>43</v>
      </c>
      <c r="E135" s="229">
        <f>SUM(E123:E134)</f>
        <v>26</v>
      </c>
      <c r="F135" s="56"/>
      <c r="G135" s="39"/>
    </row>
    <row r="136" spans="1:7" ht="18.75" customHeight="1">
      <c r="A136" s="253" t="s">
        <v>273</v>
      </c>
      <c r="B136" s="253"/>
      <c r="C136" s="253"/>
      <c r="D136" s="253"/>
      <c r="E136" s="253"/>
      <c r="F136" s="253"/>
      <c r="G136" s="615"/>
    </row>
    <row r="137" spans="1:7">
      <c r="A137" s="1">
        <v>1</v>
      </c>
      <c r="B137" s="1" t="s">
        <v>1026</v>
      </c>
      <c r="C137" s="1" t="s">
        <v>1027</v>
      </c>
      <c r="D137" s="1">
        <v>1976</v>
      </c>
      <c r="E137" s="1">
        <v>2</v>
      </c>
      <c r="F137" s="92"/>
      <c r="G137" s="217"/>
    </row>
    <row r="138" spans="1:7" ht="15.75" customHeight="1">
      <c r="A138" s="252" t="s">
        <v>274</v>
      </c>
      <c r="B138" s="252"/>
      <c r="C138" s="252"/>
      <c r="D138" s="252"/>
      <c r="E138" s="252"/>
      <c r="F138" s="252"/>
      <c r="G138" s="220"/>
    </row>
    <row r="139" spans="1:7" ht="30">
      <c r="A139" s="1">
        <v>2</v>
      </c>
      <c r="B139" s="1" t="s">
        <v>1028</v>
      </c>
      <c r="C139" s="1" t="s">
        <v>80</v>
      </c>
      <c r="D139" s="1">
        <v>1981</v>
      </c>
      <c r="E139" s="1">
        <v>5</v>
      </c>
      <c r="F139" s="42"/>
      <c r="G139" s="217" t="s">
        <v>1029</v>
      </c>
    </row>
    <row r="140" spans="1:7" ht="15.75" customHeight="1">
      <c r="A140" s="252" t="s">
        <v>290</v>
      </c>
      <c r="B140" s="252"/>
      <c r="C140" s="252"/>
      <c r="D140" s="252"/>
      <c r="E140" s="252"/>
      <c r="F140" s="252"/>
      <c r="G140" s="220"/>
    </row>
    <row r="141" spans="1:7">
      <c r="A141" s="1">
        <v>3</v>
      </c>
      <c r="B141" s="1" t="s">
        <v>1030</v>
      </c>
      <c r="C141" s="1" t="s">
        <v>23</v>
      </c>
      <c r="D141" s="1">
        <v>2017</v>
      </c>
      <c r="E141" s="1" t="s">
        <v>638</v>
      </c>
      <c r="F141" s="92" t="s">
        <v>638</v>
      </c>
      <c r="G141" s="217" t="s">
        <v>792</v>
      </c>
    </row>
    <row r="142" spans="1:7" ht="15.75" customHeight="1">
      <c r="A142" s="252" t="s">
        <v>299</v>
      </c>
      <c r="B142" s="252"/>
      <c r="C142" s="252"/>
      <c r="D142" s="252"/>
      <c r="E142" s="252"/>
      <c r="F142" s="252"/>
      <c r="G142" s="220"/>
    </row>
    <row r="143" spans="1:7">
      <c r="A143" s="1">
        <v>4</v>
      </c>
      <c r="B143" s="487" t="s">
        <v>1031</v>
      </c>
      <c r="C143" s="1" t="s">
        <v>78</v>
      </c>
      <c r="D143" s="1"/>
      <c r="E143" s="487">
        <v>1</v>
      </c>
      <c r="F143" s="42"/>
      <c r="G143" s="217"/>
    </row>
    <row r="144" spans="1:7" ht="15.75" customHeight="1">
      <c r="A144" s="252" t="s">
        <v>313</v>
      </c>
      <c r="B144" s="252"/>
      <c r="C144" s="252"/>
      <c r="D144" s="252"/>
      <c r="E144" s="252"/>
      <c r="F144" s="252"/>
      <c r="G144" s="220"/>
    </row>
    <row r="145" spans="1:7">
      <c r="A145" s="1">
        <v>5</v>
      </c>
      <c r="B145" s="487" t="s">
        <v>1032</v>
      </c>
      <c r="C145" s="1" t="s">
        <v>23</v>
      </c>
      <c r="D145" s="1"/>
      <c r="E145" s="487">
        <v>1</v>
      </c>
      <c r="F145" s="42"/>
      <c r="G145" s="217"/>
    </row>
    <row r="146" spans="1:7" ht="15.75">
      <c r="A146" s="40"/>
      <c r="B146" s="40"/>
      <c r="C146" s="40"/>
      <c r="D146" s="229" t="s">
        <v>43</v>
      </c>
      <c r="E146" s="229">
        <f>SUM(E137:E145)</f>
        <v>9</v>
      </c>
      <c r="F146" s="56"/>
      <c r="G146" s="39"/>
    </row>
    <row r="147" spans="1:7" ht="21">
      <c r="A147" s="40"/>
      <c r="B147" s="40"/>
      <c r="C147" s="40"/>
      <c r="D147" s="229" t="s">
        <v>1261</v>
      </c>
      <c r="E147" s="493">
        <f>E146+E135+E121</f>
        <v>37</v>
      </c>
      <c r="F147" s="56"/>
      <c r="G147" s="616"/>
    </row>
    <row r="148" spans="1:7" ht="15.75">
      <c r="A148" s="40"/>
      <c r="B148" s="40"/>
      <c r="C148" s="40"/>
      <c r="D148" s="229"/>
      <c r="E148" s="229"/>
      <c r="F148" s="56"/>
      <c r="G148" s="617"/>
    </row>
    <row r="149" spans="1:7" ht="18.75">
      <c r="A149" s="592" t="s">
        <v>1186</v>
      </c>
      <c r="B149" s="592"/>
      <c r="C149" s="592"/>
      <c r="D149" s="592"/>
      <c r="E149" s="592"/>
      <c r="F149" s="592"/>
      <c r="G149" s="618"/>
    </row>
    <row r="150" spans="1:7" ht="60">
      <c r="A150" s="214" t="s">
        <v>3</v>
      </c>
      <c r="B150" s="214" t="s">
        <v>45</v>
      </c>
      <c r="C150" s="214" t="s">
        <v>46</v>
      </c>
      <c r="D150" s="214" t="s">
        <v>1050</v>
      </c>
      <c r="E150" s="214" t="s">
        <v>1051</v>
      </c>
      <c r="F150" s="214" t="s">
        <v>1052</v>
      </c>
      <c r="G150" s="232" t="s">
        <v>10</v>
      </c>
    </row>
    <row r="151" spans="1:7">
      <c r="A151" s="234">
        <v>1</v>
      </c>
      <c r="B151" s="184" t="s">
        <v>1053</v>
      </c>
      <c r="C151" s="234" t="s">
        <v>23</v>
      </c>
      <c r="D151" s="184"/>
      <c r="E151" s="234">
        <v>3</v>
      </c>
      <c r="F151" s="215"/>
      <c r="G151" s="232"/>
    </row>
    <row r="152" spans="1:7">
      <c r="A152" s="234">
        <f>+A151+1</f>
        <v>2</v>
      </c>
      <c r="B152" s="184" t="s">
        <v>1054</v>
      </c>
      <c r="C152" s="234" t="s">
        <v>23</v>
      </c>
      <c r="D152" s="184"/>
      <c r="E152" s="234">
        <v>15</v>
      </c>
      <c r="F152" s="215"/>
      <c r="G152" s="232"/>
    </row>
    <row r="153" spans="1:7">
      <c r="A153" s="234">
        <f>+A152+1</f>
        <v>3</v>
      </c>
      <c r="B153" s="184" t="s">
        <v>1055</v>
      </c>
      <c r="C153" s="234" t="s">
        <v>23</v>
      </c>
      <c r="D153" s="184"/>
      <c r="E153" s="234">
        <v>6</v>
      </c>
      <c r="F153" s="215"/>
      <c r="G153" s="232"/>
    </row>
    <row r="154" spans="1:7">
      <c r="A154" s="234">
        <f>+A153+1</f>
        <v>4</v>
      </c>
      <c r="B154" s="184" t="s">
        <v>1056</v>
      </c>
      <c r="C154" s="234" t="s">
        <v>23</v>
      </c>
      <c r="D154" s="184"/>
      <c r="E154" s="234">
        <v>2</v>
      </c>
      <c r="F154" s="215"/>
      <c r="G154" s="232"/>
    </row>
    <row r="155" spans="1:7">
      <c r="A155" s="184"/>
      <c r="B155" s="184"/>
      <c r="C155" s="184"/>
      <c r="D155" s="17" t="s">
        <v>43</v>
      </c>
      <c r="E155" s="17">
        <v>26</v>
      </c>
      <c r="F155" s="88"/>
      <c r="G155" s="232"/>
    </row>
    <row r="156" spans="1:7" ht="21" customHeight="1">
      <c r="A156" s="605" t="s">
        <v>1187</v>
      </c>
      <c r="B156" s="605"/>
      <c r="C156" s="605"/>
      <c r="D156" s="605"/>
      <c r="E156" s="605"/>
      <c r="F156" s="605"/>
    </row>
    <row r="157" spans="1:7" ht="75">
      <c r="A157" s="216" t="s">
        <v>3</v>
      </c>
      <c r="B157" s="216" t="s">
        <v>45</v>
      </c>
      <c r="C157" s="216" t="s">
        <v>46</v>
      </c>
      <c r="D157" s="216" t="s">
        <v>47</v>
      </c>
      <c r="E157" s="216" t="s">
        <v>8</v>
      </c>
      <c r="F157" s="216" t="s">
        <v>9</v>
      </c>
      <c r="G157" s="272" t="s">
        <v>10</v>
      </c>
    </row>
    <row r="158" spans="1:7">
      <c r="A158" s="234">
        <v>1</v>
      </c>
      <c r="B158" s="234" t="s">
        <v>1048</v>
      </c>
      <c r="C158" s="234" t="s">
        <v>23</v>
      </c>
      <c r="D158" s="234" t="s">
        <v>372</v>
      </c>
      <c r="E158" s="234">
        <v>4</v>
      </c>
      <c r="F158" s="619"/>
      <c r="G158" s="218"/>
    </row>
    <row r="159" spans="1:7">
      <c r="A159" s="17"/>
      <c r="B159" s="17"/>
      <c r="C159" s="17"/>
      <c r="D159" s="17" t="s">
        <v>43</v>
      </c>
      <c r="E159" s="17">
        <v>4</v>
      </c>
      <c r="F159" s="298"/>
      <c r="G159" s="290"/>
    </row>
    <row r="160" spans="1:7" ht="21" customHeight="1">
      <c r="A160" s="605" t="s">
        <v>1188</v>
      </c>
      <c r="B160" s="605"/>
      <c r="C160" s="605"/>
      <c r="D160" s="605"/>
      <c r="E160" s="605"/>
      <c r="F160" s="605"/>
    </row>
    <row r="161" spans="1:7" ht="75">
      <c r="A161" s="216" t="s">
        <v>3</v>
      </c>
      <c r="B161" s="216" t="s">
        <v>45</v>
      </c>
      <c r="C161" s="216" t="s">
        <v>46</v>
      </c>
      <c r="D161" s="216" t="s">
        <v>47</v>
      </c>
      <c r="E161" s="216" t="s">
        <v>8</v>
      </c>
      <c r="F161" s="216" t="s">
        <v>9</v>
      </c>
      <c r="G161" s="272" t="s">
        <v>10</v>
      </c>
    </row>
    <row r="162" spans="1:7">
      <c r="A162" s="234">
        <v>1</v>
      </c>
      <c r="B162" s="57" t="s">
        <v>1059</v>
      </c>
      <c r="C162" s="57"/>
      <c r="D162" s="57"/>
      <c r="E162" s="234">
        <v>3</v>
      </c>
      <c r="F162" s="620"/>
      <c r="G162" s="218"/>
    </row>
    <row r="163" spans="1:7">
      <c r="A163" s="234">
        <v>2</v>
      </c>
      <c r="B163" s="177" t="s">
        <v>1061</v>
      </c>
      <c r="C163" s="57"/>
      <c r="D163" s="57"/>
      <c r="E163" s="234">
        <v>9</v>
      </c>
      <c r="F163" s="620"/>
      <c r="G163" s="218"/>
    </row>
    <row r="164" spans="1:7">
      <c r="A164" s="234">
        <v>3</v>
      </c>
      <c r="B164" s="57" t="s">
        <v>1064</v>
      </c>
      <c r="C164" s="57"/>
      <c r="D164" s="57"/>
      <c r="E164" s="234">
        <v>4</v>
      </c>
      <c r="F164" s="620"/>
      <c r="G164" s="218"/>
    </row>
    <row r="165" spans="1:7">
      <c r="A165" s="234"/>
      <c r="B165" s="57"/>
      <c r="C165" s="57"/>
      <c r="D165" s="14" t="s">
        <v>20</v>
      </c>
      <c r="E165" s="234">
        <v>16</v>
      </c>
      <c r="F165" s="620"/>
      <c r="G165" s="218"/>
    </row>
    <row r="166" spans="1:7" ht="21">
      <c r="A166" s="605" t="s">
        <v>1189</v>
      </c>
      <c r="B166" s="605"/>
      <c r="C166" s="605"/>
      <c r="D166" s="605"/>
      <c r="E166" s="605"/>
      <c r="F166" s="605"/>
      <c r="G166" s="621"/>
    </row>
    <row r="167" spans="1:7" ht="21">
      <c r="A167" s="291" t="s">
        <v>1190</v>
      </c>
      <c r="B167" s="291"/>
      <c r="C167" s="291"/>
      <c r="D167" s="291"/>
      <c r="E167" s="291"/>
      <c r="F167" s="291"/>
      <c r="G167" s="622"/>
    </row>
    <row r="168" spans="1:7" ht="75">
      <c r="A168" s="214" t="s">
        <v>3</v>
      </c>
      <c r="B168" s="214" t="s">
        <v>45</v>
      </c>
      <c r="C168" s="214" t="s">
        <v>46</v>
      </c>
      <c r="D168" s="214" t="s">
        <v>47</v>
      </c>
      <c r="E168" s="214" t="s">
        <v>8</v>
      </c>
      <c r="F168" s="214" t="s">
        <v>1183</v>
      </c>
      <c r="G168" s="232" t="s">
        <v>10</v>
      </c>
    </row>
    <row r="169" spans="1:7" ht="30">
      <c r="A169" s="234">
        <v>1</v>
      </c>
      <c r="B169" s="41" t="s">
        <v>1191</v>
      </c>
      <c r="C169" s="234" t="s">
        <v>23</v>
      </c>
      <c r="D169" s="234"/>
      <c r="E169" s="234">
        <v>3</v>
      </c>
      <c r="F169" s="623"/>
      <c r="G169" s="289"/>
    </row>
    <row r="170" spans="1:7" ht="30">
      <c r="A170" s="2">
        <v>2</v>
      </c>
      <c r="B170" s="41" t="s">
        <v>1192</v>
      </c>
      <c r="C170" s="234" t="s">
        <v>23</v>
      </c>
      <c r="D170" s="2"/>
      <c r="E170" s="234">
        <v>3</v>
      </c>
      <c r="F170" s="624"/>
      <c r="G170" s="289"/>
    </row>
    <row r="171" spans="1:7">
      <c r="A171" s="302" t="s">
        <v>1193</v>
      </c>
      <c r="B171" s="302"/>
      <c r="C171" s="302"/>
      <c r="D171" s="302"/>
      <c r="E171" s="302"/>
      <c r="F171" s="302"/>
      <c r="G171" s="625"/>
    </row>
    <row r="172" spans="1:7" ht="90">
      <c r="A172" s="234">
        <v>3</v>
      </c>
      <c r="B172" s="41" t="s">
        <v>1194</v>
      </c>
      <c r="C172" s="234" t="s">
        <v>23</v>
      </c>
      <c r="D172" s="2"/>
      <c r="E172" s="234">
        <v>5</v>
      </c>
      <c r="F172" s="268"/>
      <c r="G172" s="626" t="s">
        <v>1195</v>
      </c>
    </row>
    <row r="173" spans="1:7" ht="30">
      <c r="A173" s="2">
        <v>4</v>
      </c>
      <c r="B173" s="41" t="s">
        <v>1196</v>
      </c>
      <c r="C173" s="234" t="s">
        <v>23</v>
      </c>
      <c r="D173" s="2"/>
      <c r="E173" s="234">
        <v>4</v>
      </c>
      <c r="F173" s="268"/>
      <c r="G173" s="289"/>
    </row>
    <row r="174" spans="1:7">
      <c r="A174" s="234">
        <v>5</v>
      </c>
      <c r="B174" s="41" t="s">
        <v>1197</v>
      </c>
      <c r="C174" s="234" t="s">
        <v>23</v>
      </c>
      <c r="D174" s="214"/>
      <c r="E174" s="234">
        <v>3</v>
      </c>
      <c r="F174" s="268"/>
      <c r="G174" s="289"/>
    </row>
    <row r="175" spans="1:7">
      <c r="A175" s="2">
        <v>6</v>
      </c>
      <c r="B175" s="41" t="s">
        <v>1198</v>
      </c>
      <c r="C175" s="234" t="s">
        <v>23</v>
      </c>
      <c r="D175" s="214"/>
      <c r="E175" s="234">
        <v>3</v>
      </c>
      <c r="F175" s="268"/>
      <c r="G175" s="289"/>
    </row>
    <row r="176" spans="1:7" ht="30">
      <c r="A176" s="234">
        <v>7</v>
      </c>
      <c r="B176" s="41" t="s">
        <v>317</v>
      </c>
      <c r="C176" s="40" t="s">
        <v>531</v>
      </c>
      <c r="D176" s="214"/>
      <c r="E176" s="234">
        <v>5</v>
      </c>
      <c r="F176" s="268"/>
      <c r="G176" s="218"/>
    </row>
    <row r="177" spans="1:10">
      <c r="A177" s="302" t="s">
        <v>1199</v>
      </c>
      <c r="B177" s="302"/>
      <c r="C177" s="302"/>
      <c r="D177" s="302"/>
      <c r="E177" s="302"/>
      <c r="F177" s="302"/>
      <c r="G177" s="625"/>
    </row>
    <row r="178" spans="1:10" ht="90">
      <c r="A178" s="2">
        <v>8</v>
      </c>
      <c r="B178" s="41" t="s">
        <v>1200</v>
      </c>
      <c r="C178" s="234" t="s">
        <v>23</v>
      </c>
      <c r="D178" s="214"/>
      <c r="E178" s="234">
        <v>5</v>
      </c>
      <c r="F178" s="268"/>
      <c r="G178" s="626" t="s">
        <v>1201</v>
      </c>
    </row>
    <row r="179" spans="1:10">
      <c r="A179" s="234">
        <v>9</v>
      </c>
      <c r="B179" s="41" t="s">
        <v>1202</v>
      </c>
      <c r="C179" s="234" t="s">
        <v>23</v>
      </c>
      <c r="D179" s="57"/>
      <c r="E179" s="234">
        <v>5</v>
      </c>
      <c r="F179" s="268"/>
      <c r="G179" s="627" t="s">
        <v>1203</v>
      </c>
    </row>
    <row r="180" spans="1:10">
      <c r="A180" s="2">
        <v>10</v>
      </c>
      <c r="B180" s="41" t="s">
        <v>1204</v>
      </c>
      <c r="C180" s="234" t="s">
        <v>23</v>
      </c>
      <c r="D180" s="57"/>
      <c r="E180" s="234">
        <v>4</v>
      </c>
      <c r="F180" s="268"/>
      <c r="G180" s="628"/>
    </row>
    <row r="181" spans="1:10">
      <c r="A181" s="234">
        <v>11</v>
      </c>
      <c r="B181" s="41" t="s">
        <v>1205</v>
      </c>
      <c r="C181" s="234" t="s">
        <v>23</v>
      </c>
      <c r="D181" s="57"/>
      <c r="E181" s="234">
        <v>2</v>
      </c>
      <c r="F181" s="268"/>
      <c r="G181" s="629"/>
    </row>
    <row r="182" spans="1:10" ht="30">
      <c r="A182" s="2">
        <v>12</v>
      </c>
      <c r="B182" s="41" t="s">
        <v>1206</v>
      </c>
      <c r="C182" s="234" t="s">
        <v>23</v>
      </c>
      <c r="D182" s="57"/>
      <c r="E182" s="234">
        <v>2</v>
      </c>
      <c r="F182" s="268"/>
      <c r="G182" s="218"/>
    </row>
    <row r="183" spans="1:10" ht="30">
      <c r="A183" s="234">
        <v>13</v>
      </c>
      <c r="B183" s="41" t="s">
        <v>1207</v>
      </c>
      <c r="C183" s="234" t="s">
        <v>23</v>
      </c>
      <c r="D183" s="57"/>
      <c r="E183" s="234">
        <v>2</v>
      </c>
      <c r="F183" s="268"/>
      <c r="G183" s="218"/>
    </row>
    <row r="184" spans="1:10">
      <c r="A184" s="57"/>
      <c r="B184" s="57"/>
      <c r="C184" s="57"/>
      <c r="D184" s="14" t="s">
        <v>43</v>
      </c>
      <c r="E184" s="17">
        <v>46</v>
      </c>
      <c r="F184" s="72"/>
    </row>
    <row r="185" spans="1:10" ht="18.75" customHeight="1">
      <c r="A185" s="605" t="s">
        <v>1208</v>
      </c>
      <c r="B185" s="605"/>
      <c r="C185" s="605"/>
      <c r="D185" s="605"/>
      <c r="E185" s="605"/>
      <c r="F185" s="605"/>
      <c r="G185" s="218"/>
    </row>
    <row r="186" spans="1:10" ht="75">
      <c r="A186" s="216" t="s">
        <v>3</v>
      </c>
      <c r="B186" s="216" t="s">
        <v>45</v>
      </c>
      <c r="C186" s="216" t="s">
        <v>46</v>
      </c>
      <c r="D186" s="216" t="s">
        <v>47</v>
      </c>
      <c r="E186" s="216" t="s">
        <v>8</v>
      </c>
      <c r="F186" s="630" t="s">
        <v>9</v>
      </c>
      <c r="G186" s="232" t="s">
        <v>10</v>
      </c>
      <c r="J186" s="296"/>
    </row>
    <row r="187" spans="1:10">
      <c r="A187" s="57">
        <v>1</v>
      </c>
      <c r="B187" s="57" t="s">
        <v>1069</v>
      </c>
      <c r="C187" s="57" t="s">
        <v>23</v>
      </c>
      <c r="D187" s="57"/>
      <c r="E187" s="234">
        <v>2</v>
      </c>
      <c r="F187" s="307"/>
      <c r="G187" s="218"/>
    </row>
    <row r="188" spans="1:10">
      <c r="A188" s="57">
        <v>2</v>
      </c>
      <c r="B188" s="57" t="s">
        <v>1070</v>
      </c>
      <c r="C188" s="57" t="s">
        <v>23</v>
      </c>
      <c r="D188" s="57"/>
      <c r="E188" s="234">
        <v>6</v>
      </c>
      <c r="F188" s="307"/>
      <c r="G188" s="218"/>
    </row>
    <row r="189" spans="1:10">
      <c r="A189" s="57">
        <v>3</v>
      </c>
      <c r="B189" s="57" t="s">
        <v>1071</v>
      </c>
      <c r="C189" s="57" t="s">
        <v>23</v>
      </c>
      <c r="D189" s="57"/>
      <c r="E189" s="234">
        <v>3</v>
      </c>
      <c r="F189" s="307"/>
      <c r="G189" s="218"/>
    </row>
    <row r="190" spans="1:10">
      <c r="A190" s="57"/>
      <c r="B190" s="57"/>
      <c r="C190" s="57"/>
      <c r="D190" s="14" t="s">
        <v>43</v>
      </c>
      <c r="E190" s="17">
        <v>11</v>
      </c>
      <c r="F190" s="307"/>
      <c r="G190" s="218"/>
    </row>
    <row r="191" spans="1:10" ht="21" customHeight="1">
      <c r="A191" s="605" t="s">
        <v>1209</v>
      </c>
      <c r="B191" s="605"/>
      <c r="C191" s="605"/>
      <c r="D191" s="605"/>
      <c r="E191" s="605"/>
      <c r="F191" s="605"/>
    </row>
    <row r="192" spans="1:10" ht="75">
      <c r="A192" s="216" t="s">
        <v>3</v>
      </c>
      <c r="B192" s="216" t="s">
        <v>45</v>
      </c>
      <c r="C192" s="216" t="s">
        <v>46</v>
      </c>
      <c r="D192" s="216" t="s">
        <v>47</v>
      </c>
      <c r="E192" s="216" t="s">
        <v>8</v>
      </c>
      <c r="F192" s="216" t="s">
        <v>1183</v>
      </c>
      <c r="G192" s="272" t="s">
        <v>10</v>
      </c>
    </row>
    <row r="193" spans="1:7">
      <c r="A193" s="57">
        <v>1</v>
      </c>
      <c r="B193" s="57" t="s">
        <v>1073</v>
      </c>
      <c r="C193" s="57" t="s">
        <v>80</v>
      </c>
      <c r="D193" s="57"/>
      <c r="E193" s="234">
        <v>4</v>
      </c>
      <c r="F193" s="234"/>
      <c r="G193" s="218"/>
    </row>
    <row r="194" spans="1:7">
      <c r="A194" s="57">
        <v>2</v>
      </c>
      <c r="B194" s="57" t="s">
        <v>1074</v>
      </c>
      <c r="C194" s="57" t="s">
        <v>80</v>
      </c>
      <c r="D194" s="57"/>
      <c r="E194" s="234">
        <v>5</v>
      </c>
      <c r="F194" s="234"/>
      <c r="G194" s="218"/>
    </row>
    <row r="195" spans="1:7">
      <c r="A195" s="57">
        <v>3</v>
      </c>
      <c r="B195" s="57" t="s">
        <v>1075</v>
      </c>
      <c r="C195" s="57" t="s">
        <v>80</v>
      </c>
      <c r="D195" s="57"/>
      <c r="E195" s="234">
        <v>7</v>
      </c>
      <c r="F195" s="234"/>
      <c r="G195" s="218"/>
    </row>
    <row r="196" spans="1:7">
      <c r="A196" s="57"/>
      <c r="B196" s="57"/>
      <c r="C196" s="57"/>
      <c r="D196" s="305" t="s">
        <v>20</v>
      </c>
      <c r="E196" s="17">
        <v>16</v>
      </c>
      <c r="F196" s="631"/>
      <c r="G196" s="218"/>
    </row>
    <row r="197" spans="1:7" ht="21">
      <c r="A197" s="57"/>
      <c r="B197" s="198" t="s">
        <v>1210</v>
      </c>
      <c r="C197" s="57"/>
      <c r="D197" s="57"/>
      <c r="E197" s="57"/>
      <c r="F197" s="57"/>
    </row>
    <row r="198" spans="1:7" ht="75">
      <c r="A198" s="216" t="s">
        <v>3</v>
      </c>
      <c r="B198" s="216" t="s">
        <v>45</v>
      </c>
      <c r="C198" s="216" t="s">
        <v>46</v>
      </c>
      <c r="D198" s="28" t="s">
        <v>47</v>
      </c>
      <c r="E198" s="216" t="s">
        <v>8</v>
      </c>
      <c r="F198" s="216" t="s">
        <v>9</v>
      </c>
      <c r="G198" s="272" t="s">
        <v>10</v>
      </c>
    </row>
    <row r="199" spans="1:7" ht="15.75">
      <c r="A199" s="57">
        <v>1</v>
      </c>
      <c r="B199" s="632" t="s">
        <v>1077</v>
      </c>
      <c r="C199" s="57" t="s">
        <v>23</v>
      </c>
      <c r="D199" s="2" t="s">
        <v>1078</v>
      </c>
      <c r="E199" s="306">
        <v>3</v>
      </c>
      <c r="F199" s="307"/>
      <c r="G199" s="289" t="s">
        <v>1079</v>
      </c>
    </row>
    <row r="200" spans="1:7" ht="15.75">
      <c r="A200" s="57">
        <v>2</v>
      </c>
      <c r="B200" s="632" t="s">
        <v>1080</v>
      </c>
      <c r="C200" s="57" t="s">
        <v>23</v>
      </c>
      <c r="D200" s="2" t="s">
        <v>1078</v>
      </c>
      <c r="E200" s="306">
        <v>2</v>
      </c>
      <c r="F200" s="308"/>
      <c r="G200" s="259" t="s">
        <v>1081</v>
      </c>
    </row>
    <row r="201" spans="1:7" ht="15.75">
      <c r="A201" s="57">
        <v>3</v>
      </c>
      <c r="B201" s="632" t="s">
        <v>1082</v>
      </c>
      <c r="C201" s="57" t="s">
        <v>23</v>
      </c>
      <c r="D201" s="2" t="s">
        <v>1078</v>
      </c>
      <c r="E201" s="306">
        <v>3</v>
      </c>
      <c r="F201" s="308"/>
      <c r="G201" s="259"/>
    </row>
    <row r="202" spans="1:7" ht="15.75">
      <c r="A202" s="57">
        <v>4</v>
      </c>
      <c r="B202" s="632" t="s">
        <v>1083</v>
      </c>
      <c r="C202" s="57" t="s">
        <v>23</v>
      </c>
      <c r="D202" s="2" t="s">
        <v>1078</v>
      </c>
      <c r="E202" s="306">
        <v>1</v>
      </c>
      <c r="F202" s="308"/>
      <c r="G202" s="259"/>
    </row>
    <row r="203" spans="1:7" ht="15.75">
      <c r="A203" s="57">
        <v>5</v>
      </c>
      <c r="B203" s="632" t="s">
        <v>1084</v>
      </c>
      <c r="C203" s="57" t="s">
        <v>23</v>
      </c>
      <c r="D203" s="2" t="s">
        <v>1078</v>
      </c>
      <c r="E203" s="306">
        <v>4</v>
      </c>
      <c r="F203" s="308"/>
      <c r="G203" s="259"/>
    </row>
    <row r="204" spans="1:7" ht="15.75">
      <c r="A204" s="57">
        <v>6</v>
      </c>
      <c r="B204" s="632" t="s">
        <v>1085</v>
      </c>
      <c r="C204" s="57" t="s">
        <v>23</v>
      </c>
      <c r="D204" s="2" t="s">
        <v>1078</v>
      </c>
      <c r="E204" s="306">
        <v>3</v>
      </c>
      <c r="F204" s="308"/>
      <c r="G204" s="259" t="s">
        <v>1086</v>
      </c>
    </row>
    <row r="205" spans="1:7" ht="15.75">
      <c r="A205" s="57">
        <v>7</v>
      </c>
      <c r="B205" s="632" t="s">
        <v>1087</v>
      </c>
      <c r="C205" s="57" t="s">
        <v>23</v>
      </c>
      <c r="D205" s="2" t="s">
        <v>1078</v>
      </c>
      <c r="E205" s="306">
        <v>1</v>
      </c>
      <c r="F205" s="308"/>
      <c r="G205" s="259"/>
    </row>
    <row r="206" spans="1:7" ht="15.75">
      <c r="A206" s="57">
        <v>8</v>
      </c>
      <c r="B206" s="632" t="s">
        <v>1088</v>
      </c>
      <c r="C206" s="57" t="s">
        <v>23</v>
      </c>
      <c r="D206" s="2" t="s">
        <v>1078</v>
      </c>
      <c r="E206" s="306">
        <v>0</v>
      </c>
      <c r="F206" s="308"/>
      <c r="G206" s="259"/>
    </row>
    <row r="207" spans="1:7" ht="15.75">
      <c r="A207" s="57">
        <v>9</v>
      </c>
      <c r="B207" s="632" t="s">
        <v>1089</v>
      </c>
      <c r="C207" s="57" t="s">
        <v>23</v>
      </c>
      <c r="D207" s="2" t="s">
        <v>1078</v>
      </c>
      <c r="E207" s="306">
        <v>0</v>
      </c>
      <c r="F207" s="308"/>
      <c r="G207" s="259"/>
    </row>
    <row r="208" spans="1:7" ht="15.75">
      <c r="A208" s="57">
        <v>10</v>
      </c>
      <c r="B208" s="632" t="s">
        <v>1090</v>
      </c>
      <c r="C208" s="57" t="s">
        <v>23</v>
      </c>
      <c r="D208" s="2" t="s">
        <v>1078</v>
      </c>
      <c r="E208" s="306">
        <v>0</v>
      </c>
      <c r="F208" s="308"/>
      <c r="G208" s="259" t="s">
        <v>1091</v>
      </c>
    </row>
    <row r="209" spans="1:11" ht="15.75">
      <c r="A209" s="57">
        <v>11</v>
      </c>
      <c r="B209" s="632" t="s">
        <v>1092</v>
      </c>
      <c r="C209" s="57" t="s">
        <v>23</v>
      </c>
      <c r="D209" s="2" t="s">
        <v>1078</v>
      </c>
      <c r="E209" s="306">
        <v>2</v>
      </c>
      <c r="F209" s="308"/>
      <c r="G209" s="259"/>
    </row>
    <row r="210" spans="1:11" ht="15.75">
      <c r="A210" s="57">
        <v>12</v>
      </c>
      <c r="B210" s="632" t="s">
        <v>1093</v>
      </c>
      <c r="C210" s="57" t="s">
        <v>23</v>
      </c>
      <c r="D210" s="2" t="s">
        <v>1078</v>
      </c>
      <c r="E210" s="306">
        <v>0</v>
      </c>
      <c r="F210" s="308"/>
      <c r="G210" s="259"/>
    </row>
    <row r="211" spans="1:11" ht="15.75">
      <c r="A211" s="57">
        <v>13</v>
      </c>
      <c r="B211" s="632" t="s">
        <v>1094</v>
      </c>
      <c r="C211" s="57" t="s">
        <v>23</v>
      </c>
      <c r="D211" s="2" t="s">
        <v>1078</v>
      </c>
      <c r="E211" s="306">
        <v>1</v>
      </c>
      <c r="F211" s="308"/>
      <c r="G211" s="259" t="s">
        <v>1095</v>
      </c>
    </row>
    <row r="212" spans="1:11" ht="15.75">
      <c r="A212" s="57">
        <v>14</v>
      </c>
      <c r="B212" s="632" t="s">
        <v>1096</v>
      </c>
      <c r="C212" s="57" t="s">
        <v>23</v>
      </c>
      <c r="D212" s="2" t="s">
        <v>1078</v>
      </c>
      <c r="E212" s="306">
        <v>1</v>
      </c>
      <c r="F212" s="308"/>
      <c r="G212" s="259"/>
    </row>
    <row r="213" spans="1:11" ht="15.75">
      <c r="A213" s="57">
        <v>15</v>
      </c>
      <c r="B213" s="632" t="s">
        <v>1097</v>
      </c>
      <c r="C213" s="57" t="s">
        <v>23</v>
      </c>
      <c r="D213" s="2" t="s">
        <v>1078</v>
      </c>
      <c r="E213" s="306">
        <v>0</v>
      </c>
      <c r="F213" s="308"/>
      <c r="G213" s="259"/>
    </row>
    <row r="214" spans="1:11" ht="15.75">
      <c r="A214" s="57">
        <v>16</v>
      </c>
      <c r="B214" s="632" t="s">
        <v>1098</v>
      </c>
      <c r="C214" s="57" t="s">
        <v>23</v>
      </c>
      <c r="D214" s="2" t="s">
        <v>1078</v>
      </c>
      <c r="E214" s="306">
        <v>0</v>
      </c>
      <c r="F214" s="308"/>
      <c r="G214" s="259"/>
    </row>
    <row r="215" spans="1:11">
      <c r="A215" s="2"/>
      <c r="B215" s="2"/>
      <c r="C215" s="2"/>
      <c r="D215" s="78" t="s">
        <v>43</v>
      </c>
      <c r="E215" s="78">
        <f>SUM(E199:E214)</f>
        <v>21</v>
      </c>
      <c r="F215" s="633"/>
      <c r="G215" s="289"/>
    </row>
    <row r="216" spans="1:11">
      <c r="A216" s="57"/>
      <c r="B216" s="57"/>
      <c r="C216" s="57"/>
      <c r="D216" s="57"/>
      <c r="E216" s="57"/>
      <c r="F216" s="57"/>
    </row>
    <row r="217" spans="1:11" ht="21">
      <c r="A217" s="57"/>
      <c r="B217" s="198" t="s">
        <v>1211</v>
      </c>
      <c r="C217" s="57"/>
      <c r="D217" s="57"/>
      <c r="E217" s="57"/>
      <c r="F217" s="57"/>
    </row>
    <row r="218" spans="1:11" ht="75">
      <c r="A218" s="216" t="s">
        <v>3</v>
      </c>
      <c r="B218" s="216" t="s">
        <v>45</v>
      </c>
      <c r="C218" s="216" t="s">
        <v>46</v>
      </c>
      <c r="D218" s="216" t="s">
        <v>47</v>
      </c>
      <c r="E218" s="216" t="s">
        <v>8</v>
      </c>
      <c r="F218" s="216" t="s">
        <v>9</v>
      </c>
      <c r="G218" s="231" t="s">
        <v>887</v>
      </c>
      <c r="K218" s="296"/>
    </row>
    <row r="219" spans="1:11">
      <c r="A219" s="57">
        <v>1</v>
      </c>
      <c r="B219" s="57" t="s">
        <v>1100</v>
      </c>
      <c r="C219" s="57" t="s">
        <v>23</v>
      </c>
      <c r="D219" s="57"/>
      <c r="E219" s="2">
        <v>2</v>
      </c>
      <c r="F219" s="266"/>
      <c r="G219" s="218"/>
    </row>
    <row r="220" spans="1:11">
      <c r="A220" s="57">
        <v>2</v>
      </c>
      <c r="B220" s="57" t="s">
        <v>1101</v>
      </c>
      <c r="C220" s="57" t="s">
        <v>23</v>
      </c>
      <c r="D220" s="57"/>
      <c r="E220" s="2">
        <v>2</v>
      </c>
      <c r="F220" s="266"/>
      <c r="G220" s="218"/>
    </row>
    <row r="221" spans="1:11">
      <c r="A221" s="57">
        <v>3</v>
      </c>
      <c r="B221" s="57" t="s">
        <v>1102</v>
      </c>
      <c r="C221" s="57" t="s">
        <v>23</v>
      </c>
      <c r="D221" s="57"/>
      <c r="E221" s="2">
        <v>2</v>
      </c>
      <c r="F221" s="266"/>
      <c r="G221" s="218"/>
    </row>
    <row r="222" spans="1:11">
      <c r="A222" s="57">
        <v>4</v>
      </c>
      <c r="B222" s="57" t="s">
        <v>1103</v>
      </c>
      <c r="C222" s="57" t="s">
        <v>23</v>
      </c>
      <c r="D222" s="57"/>
      <c r="E222" s="2">
        <v>1</v>
      </c>
      <c r="F222" s="266"/>
      <c r="G222" s="218"/>
    </row>
    <row r="223" spans="1:11">
      <c r="A223" s="57">
        <v>5</v>
      </c>
      <c r="B223" s="57" t="s">
        <v>1104</v>
      </c>
      <c r="C223" s="57" t="s">
        <v>23</v>
      </c>
      <c r="D223" s="57"/>
      <c r="E223" s="2">
        <v>1</v>
      </c>
      <c r="F223" s="266"/>
      <c r="G223" s="218"/>
    </row>
    <row r="224" spans="1:11">
      <c r="A224" s="57">
        <v>6</v>
      </c>
      <c r="B224" s="57" t="s">
        <v>1105</v>
      </c>
      <c r="C224" s="57" t="s">
        <v>23</v>
      </c>
      <c r="D224" s="57"/>
      <c r="E224" s="2">
        <v>3</v>
      </c>
      <c r="F224" s="266"/>
      <c r="G224" s="218"/>
    </row>
    <row r="225" spans="1:7">
      <c r="A225" s="57">
        <v>7</v>
      </c>
      <c r="B225" s="57" t="s">
        <v>1106</v>
      </c>
      <c r="C225" s="57" t="s">
        <v>23</v>
      </c>
      <c r="D225" s="57"/>
      <c r="E225" s="2">
        <v>1</v>
      </c>
      <c r="F225" s="266"/>
      <c r="G225" s="218"/>
    </row>
    <row r="226" spans="1:7">
      <c r="A226" s="57"/>
      <c r="B226" s="57"/>
      <c r="C226" s="57"/>
      <c r="D226" s="17" t="s">
        <v>43</v>
      </c>
      <c r="E226" s="17">
        <f>SUM(E219:E225)</f>
        <v>12</v>
      </c>
      <c r="F226" s="17"/>
      <c r="G226" s="218"/>
    </row>
    <row r="227" spans="1:7">
      <c r="A227" s="57"/>
      <c r="B227" s="57"/>
      <c r="C227" s="57"/>
      <c r="D227" s="57"/>
      <c r="E227" s="57"/>
      <c r="F227" s="57"/>
    </row>
    <row r="228" spans="1:7" ht="15.75">
      <c r="A228" s="497" t="s">
        <v>1162</v>
      </c>
      <c r="B228" s="497"/>
      <c r="C228" s="497"/>
      <c r="D228" s="497"/>
      <c r="E228" s="497"/>
      <c r="F228" s="497"/>
      <c r="G228" s="634"/>
    </row>
    <row r="229" spans="1:7" ht="75">
      <c r="A229" s="216" t="s">
        <v>3</v>
      </c>
      <c r="B229" s="216" t="s">
        <v>45</v>
      </c>
      <c r="C229" s="216" t="s">
        <v>46</v>
      </c>
      <c r="D229" s="216" t="s">
        <v>47</v>
      </c>
      <c r="E229" s="216" t="s">
        <v>8</v>
      </c>
      <c r="F229" s="216" t="s">
        <v>9</v>
      </c>
      <c r="G229" s="231" t="s">
        <v>887</v>
      </c>
    </row>
    <row r="230" spans="1:7">
      <c r="A230" s="57">
        <v>1</v>
      </c>
      <c r="B230" s="57" t="s">
        <v>1212</v>
      </c>
      <c r="C230" s="57" t="s">
        <v>23</v>
      </c>
      <c r="D230" s="57"/>
      <c r="E230" s="2">
        <v>62</v>
      </c>
      <c r="F230" s="309"/>
      <c r="G230" s="218"/>
    </row>
    <row r="231" spans="1:7">
      <c r="A231" s="57">
        <v>2</v>
      </c>
      <c r="B231" s="57" t="s">
        <v>1109</v>
      </c>
      <c r="C231" s="57" t="s">
        <v>23</v>
      </c>
      <c r="D231" s="57"/>
      <c r="E231" s="2">
        <v>9</v>
      </c>
      <c r="F231" s="309"/>
      <c r="G231" s="218"/>
    </row>
    <row r="232" spans="1:7">
      <c r="A232" s="234"/>
      <c r="B232" s="234"/>
      <c r="C232" s="234"/>
      <c r="D232" s="234" t="s">
        <v>43</v>
      </c>
      <c r="E232" s="17">
        <v>71</v>
      </c>
      <c r="F232" s="635"/>
      <c r="G232" s="231"/>
    </row>
    <row r="233" spans="1:7" hidden="1">
      <c r="A233" s="57"/>
      <c r="B233" s="57"/>
      <c r="C233" s="57"/>
      <c r="D233" s="57"/>
      <c r="E233" s="57"/>
      <c r="F233" s="57"/>
    </row>
    <row r="234" spans="1:7" ht="21">
      <c r="A234" s="57"/>
      <c r="B234" s="57"/>
      <c r="C234" s="57"/>
      <c r="D234" s="636" t="s">
        <v>1261</v>
      </c>
      <c r="E234" s="637">
        <f>E232+E226+E215+E196+E190+E184+E165+E159+E155+E147+E116+E99+E58</f>
        <v>413</v>
      </c>
      <c r="F234" s="57"/>
    </row>
  </sheetData>
  <mergeCells count="54">
    <mergeCell ref="A149:F149"/>
    <mergeCell ref="A119:F119"/>
    <mergeCell ref="A126:F126"/>
    <mergeCell ref="A124:F124"/>
    <mergeCell ref="A122:F122"/>
    <mergeCell ref="A136:F136"/>
    <mergeCell ref="A138:F138"/>
    <mergeCell ref="A140:F140"/>
    <mergeCell ref="A142:F142"/>
    <mergeCell ref="A144:F144"/>
    <mergeCell ref="A128:F128"/>
    <mergeCell ref="A130:F130"/>
    <mergeCell ref="F230:F231"/>
    <mergeCell ref="A166:F166"/>
    <mergeCell ref="A167:F167"/>
    <mergeCell ref="F172:F176"/>
    <mergeCell ref="F178:F183"/>
    <mergeCell ref="G179:G181"/>
    <mergeCell ref="F200:F203"/>
    <mergeCell ref="G200:G203"/>
    <mergeCell ref="F204:F207"/>
    <mergeCell ref="G204:G207"/>
    <mergeCell ref="F208:F210"/>
    <mergeCell ref="G208:G210"/>
    <mergeCell ref="F219:F220"/>
    <mergeCell ref="F211:F214"/>
    <mergeCell ref="A9:F9"/>
    <mergeCell ref="B102:F102"/>
    <mergeCell ref="F110:F113"/>
    <mergeCell ref="A117:F117"/>
    <mergeCell ref="F11:F12"/>
    <mergeCell ref="A14:F14"/>
    <mergeCell ref="A18:F18"/>
    <mergeCell ref="A22:F22"/>
    <mergeCell ref="F24:F29"/>
    <mergeCell ref="A32:F32"/>
    <mergeCell ref="A36:F36"/>
    <mergeCell ref="F40:F41"/>
    <mergeCell ref="A46:F46"/>
    <mergeCell ref="F6:F7"/>
    <mergeCell ref="A4:F4"/>
    <mergeCell ref="A3:F3"/>
    <mergeCell ref="A2:F2"/>
    <mergeCell ref="A1:F1"/>
    <mergeCell ref="G211:G214"/>
    <mergeCell ref="F221:F222"/>
    <mergeCell ref="F223:F225"/>
    <mergeCell ref="A228:F228"/>
    <mergeCell ref="A191:F191"/>
    <mergeCell ref="A185:F185"/>
    <mergeCell ref="A177:F177"/>
    <mergeCell ref="A171:F171"/>
    <mergeCell ref="A160:F160"/>
    <mergeCell ref="A156:F156"/>
  </mergeCells>
  <pageMargins left="0.9055118110236221" right="0.31496062992125984" top="0.74803149606299213" bottom="0.74803149606299213" header="0.31496062992125984" footer="0.31496062992125984"/>
  <pageSetup paperSize="9" scale="83" orientation="portrait" r:id="rId1"/>
  <rowBreaks count="1" manualBreakCount="1">
    <brk id="191" max="5" man="1"/>
  </rowBreaks>
  <colBreaks count="1" manualBreakCount="1">
    <brk id="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1"/>
  <sheetViews>
    <sheetView view="pageBreakPreview" topLeftCell="A127" zoomScale="60" zoomScaleNormal="100" workbookViewId="0">
      <selection activeCell="N6" sqref="N6"/>
    </sheetView>
  </sheetViews>
  <sheetFormatPr defaultRowHeight="15"/>
  <cols>
    <col min="1" max="1" width="9.140625" style="34"/>
    <col min="2" max="2" width="40.7109375" style="34" bestFit="1" customWidth="1"/>
    <col min="3" max="3" width="13.7109375" style="36" bestFit="1" customWidth="1"/>
    <col min="4" max="4" width="12.85546875" style="34" customWidth="1"/>
    <col min="5" max="5" width="16.28515625" style="34" customWidth="1"/>
    <col min="6" max="6" width="9.140625" style="468"/>
    <col min="7" max="7" width="19.85546875" style="37" hidden="1" customWidth="1"/>
    <col min="8" max="8" width="19.85546875" style="34" hidden="1" customWidth="1"/>
    <col min="9" max="16384" width="9.140625" style="34"/>
  </cols>
  <sheetData>
    <row r="1" spans="1:9" ht="21" customHeight="1">
      <c r="A1" s="505" t="s">
        <v>1213</v>
      </c>
      <c r="B1" s="506"/>
      <c r="C1" s="506"/>
      <c r="D1" s="506"/>
      <c r="E1" s="506"/>
      <c r="F1" s="506"/>
      <c r="G1" s="506"/>
      <c r="H1" s="98"/>
      <c r="I1" s="98"/>
    </row>
    <row r="2" spans="1:9" ht="21">
      <c r="A2" s="507" t="s">
        <v>1</v>
      </c>
      <c r="B2" s="508"/>
      <c r="C2" s="508"/>
      <c r="D2" s="508"/>
      <c r="E2" s="508"/>
      <c r="F2" s="508"/>
      <c r="G2" s="508"/>
      <c r="H2" s="99"/>
      <c r="I2" s="85"/>
    </row>
    <row r="3" spans="1:9" ht="18.75">
      <c r="A3" s="326" t="s">
        <v>1214</v>
      </c>
      <c r="B3" s="326"/>
      <c r="C3" s="326"/>
      <c r="D3" s="326"/>
      <c r="E3" s="326"/>
      <c r="F3" s="326"/>
      <c r="G3" s="326"/>
    </row>
    <row r="4" spans="1:9" ht="105">
      <c r="A4" s="274" t="s">
        <v>3</v>
      </c>
      <c r="B4" s="274" t="s">
        <v>4</v>
      </c>
      <c r="C4" s="274" t="s">
        <v>5</v>
      </c>
      <c r="D4" s="274" t="s">
        <v>6</v>
      </c>
      <c r="E4" s="216" t="s">
        <v>7</v>
      </c>
      <c r="F4" s="216" t="s">
        <v>8</v>
      </c>
      <c r="G4" s="300" t="s">
        <v>9</v>
      </c>
    </row>
    <row r="5" spans="1:9">
      <c r="A5" s="23">
        <v>1</v>
      </c>
      <c r="B5" s="22" t="s">
        <v>11</v>
      </c>
      <c r="C5" s="327" t="s">
        <v>12</v>
      </c>
      <c r="D5" s="23" t="s">
        <v>13</v>
      </c>
      <c r="E5" s="23">
        <v>1984</v>
      </c>
      <c r="F5" s="23">
        <v>5</v>
      </c>
      <c r="G5" s="357">
        <v>8307283</v>
      </c>
    </row>
    <row r="6" spans="1:9">
      <c r="A6" s="23">
        <v>2</v>
      </c>
      <c r="B6" s="22" t="s">
        <v>14</v>
      </c>
      <c r="C6" s="327" t="s">
        <v>12</v>
      </c>
      <c r="D6" s="23" t="s">
        <v>13</v>
      </c>
      <c r="E6" s="23">
        <v>2015</v>
      </c>
      <c r="F6" s="23">
        <v>5</v>
      </c>
      <c r="G6" s="358"/>
    </row>
    <row r="7" spans="1:9">
      <c r="A7" s="23">
        <v>3</v>
      </c>
      <c r="B7" s="22" t="s">
        <v>15</v>
      </c>
      <c r="C7" s="327" t="s">
        <v>16</v>
      </c>
      <c r="D7" s="23" t="s">
        <v>13</v>
      </c>
      <c r="E7" s="23">
        <v>2015</v>
      </c>
      <c r="F7" s="23">
        <v>5</v>
      </c>
      <c r="G7" s="358"/>
    </row>
    <row r="8" spans="1:9">
      <c r="A8" s="23">
        <v>4</v>
      </c>
      <c r="B8" s="22" t="s">
        <v>17</v>
      </c>
      <c r="C8" s="327" t="s">
        <v>12</v>
      </c>
      <c r="D8" s="23" t="s">
        <v>13</v>
      </c>
      <c r="E8" s="23">
        <v>2015</v>
      </c>
      <c r="F8" s="23">
        <v>5</v>
      </c>
      <c r="G8" s="358"/>
    </row>
    <row r="9" spans="1:9">
      <c r="A9" s="23">
        <v>5</v>
      </c>
      <c r="B9" s="22" t="s">
        <v>18</v>
      </c>
      <c r="C9" s="327" t="s">
        <v>12</v>
      </c>
      <c r="D9" s="23" t="s">
        <v>13</v>
      </c>
      <c r="E9" s="23">
        <v>1996</v>
      </c>
      <c r="F9" s="23">
        <v>5</v>
      </c>
      <c r="G9" s="358"/>
    </row>
    <row r="10" spans="1:9">
      <c r="A10" s="509">
        <v>6</v>
      </c>
      <c r="B10" s="510" t="s">
        <v>19</v>
      </c>
      <c r="C10" s="511" t="s">
        <v>12</v>
      </c>
      <c r="D10" s="509" t="s">
        <v>13</v>
      </c>
      <c r="E10" s="509">
        <v>2020</v>
      </c>
      <c r="F10" s="509">
        <v>5</v>
      </c>
      <c r="G10" s="358"/>
    </row>
    <row r="11" spans="1:9">
      <c r="A11" s="57"/>
      <c r="B11" s="57"/>
      <c r="C11" s="57"/>
      <c r="D11" s="57"/>
      <c r="E11" s="234" t="s">
        <v>43</v>
      </c>
      <c r="F11" s="234">
        <f>SUM(F5:F10)</f>
        <v>30</v>
      </c>
      <c r="G11" s="218"/>
    </row>
    <row r="12" spans="1:9" ht="18.75">
      <c r="A12" s="326" t="s">
        <v>1215</v>
      </c>
      <c r="B12" s="326"/>
      <c r="C12" s="326"/>
      <c r="D12" s="326"/>
      <c r="E12" s="326"/>
      <c r="F12" s="326"/>
      <c r="G12" s="326"/>
    </row>
    <row r="13" spans="1:9" ht="105">
      <c r="A13" s="274" t="s">
        <v>3</v>
      </c>
      <c r="B13" s="274" t="s">
        <v>4</v>
      </c>
      <c r="C13" s="274" t="s">
        <v>5</v>
      </c>
      <c r="D13" s="274" t="s">
        <v>6</v>
      </c>
      <c r="E13" s="274" t="s">
        <v>7</v>
      </c>
      <c r="F13" s="274" t="s">
        <v>8</v>
      </c>
      <c r="G13" s="495" t="s">
        <v>9</v>
      </c>
    </row>
    <row r="14" spans="1:9">
      <c r="A14" s="234">
        <v>1</v>
      </c>
      <c r="B14" s="9" t="s">
        <v>21</v>
      </c>
      <c r="C14" s="1" t="s">
        <v>22</v>
      </c>
      <c r="D14" s="1" t="s">
        <v>23</v>
      </c>
      <c r="E14" s="1">
        <v>1989</v>
      </c>
      <c r="F14" s="1">
        <v>5</v>
      </c>
      <c r="G14" s="512">
        <v>11375284</v>
      </c>
    </row>
    <row r="15" spans="1:9">
      <c r="A15" s="234">
        <v>2</v>
      </c>
      <c r="B15" s="9" t="s">
        <v>24</v>
      </c>
      <c r="C15" s="1" t="s">
        <v>22</v>
      </c>
      <c r="D15" s="1" t="s">
        <v>23</v>
      </c>
      <c r="E15" s="1" t="s">
        <v>25</v>
      </c>
      <c r="F15" s="1">
        <v>7</v>
      </c>
      <c r="G15" s="513"/>
    </row>
    <row r="16" spans="1:9">
      <c r="A16" s="234">
        <v>3</v>
      </c>
      <c r="B16" s="9" t="s">
        <v>26</v>
      </c>
      <c r="C16" s="1" t="s">
        <v>22</v>
      </c>
      <c r="D16" s="1" t="s">
        <v>23</v>
      </c>
      <c r="E16" s="482">
        <v>42825</v>
      </c>
      <c r="F16" s="1">
        <v>5</v>
      </c>
      <c r="G16" s="513"/>
    </row>
    <row r="17" spans="1:7">
      <c r="A17" s="234">
        <v>4</v>
      </c>
      <c r="B17" s="9" t="s">
        <v>27</v>
      </c>
      <c r="C17" s="1" t="s">
        <v>28</v>
      </c>
      <c r="D17" s="1" t="s">
        <v>23</v>
      </c>
      <c r="E17" s="1" t="s">
        <v>29</v>
      </c>
      <c r="F17" s="1">
        <v>5</v>
      </c>
      <c r="G17" s="513"/>
    </row>
    <row r="18" spans="1:7">
      <c r="A18" s="234">
        <v>5</v>
      </c>
      <c r="B18" s="9" t="s">
        <v>30</v>
      </c>
      <c r="C18" s="1" t="s">
        <v>31</v>
      </c>
      <c r="D18" s="1" t="s">
        <v>23</v>
      </c>
      <c r="E18" s="12">
        <v>1979</v>
      </c>
      <c r="F18" s="1">
        <v>5</v>
      </c>
      <c r="G18" s="513"/>
    </row>
    <row r="19" spans="1:7">
      <c r="A19" s="234">
        <v>6</v>
      </c>
      <c r="B19" s="9" t="s">
        <v>32</v>
      </c>
      <c r="C19" s="1" t="s">
        <v>31</v>
      </c>
      <c r="D19" s="1" t="s">
        <v>23</v>
      </c>
      <c r="E19" s="12" t="s">
        <v>33</v>
      </c>
      <c r="F19" s="1">
        <v>5</v>
      </c>
      <c r="G19" s="513"/>
    </row>
    <row r="20" spans="1:7">
      <c r="A20" s="234">
        <v>7</v>
      </c>
      <c r="B20" s="9" t="s">
        <v>34</v>
      </c>
      <c r="C20" s="1" t="s">
        <v>31</v>
      </c>
      <c r="D20" s="1" t="s">
        <v>23</v>
      </c>
      <c r="E20" s="1" t="s">
        <v>35</v>
      </c>
      <c r="F20" s="1">
        <v>5</v>
      </c>
      <c r="G20" s="513"/>
    </row>
    <row r="21" spans="1:7">
      <c r="A21" s="234">
        <v>8</v>
      </c>
      <c r="B21" s="9" t="s">
        <v>36</v>
      </c>
      <c r="C21" s="1" t="s">
        <v>31</v>
      </c>
      <c r="D21" s="1" t="s">
        <v>23</v>
      </c>
      <c r="E21" s="482">
        <v>43889</v>
      </c>
      <c r="F21" s="1">
        <v>5</v>
      </c>
      <c r="G21" s="513"/>
    </row>
    <row r="22" spans="1:7">
      <c r="A22" s="234">
        <v>9</v>
      </c>
      <c r="B22" s="9" t="s">
        <v>37</v>
      </c>
      <c r="C22" s="1" t="s">
        <v>31</v>
      </c>
      <c r="D22" s="1" t="s">
        <v>23</v>
      </c>
      <c r="E22" s="482">
        <v>43555</v>
      </c>
      <c r="F22" s="1">
        <v>5</v>
      </c>
      <c r="G22" s="514"/>
    </row>
    <row r="23" spans="1:7">
      <c r="C23" s="34"/>
      <c r="E23" s="34" t="s">
        <v>1172</v>
      </c>
      <c r="F23" s="515">
        <f>SUM(F14:F22)</f>
        <v>47</v>
      </c>
      <c r="G23" s="34"/>
    </row>
    <row r="24" spans="1:7" ht="18.75">
      <c r="A24" s="326" t="s">
        <v>1216</v>
      </c>
      <c r="B24" s="326"/>
      <c r="C24" s="326"/>
      <c r="D24" s="326"/>
      <c r="E24" s="326"/>
      <c r="F24" s="326"/>
      <c r="G24" s="326"/>
    </row>
    <row r="25" spans="1:7" ht="21">
      <c r="A25" s="291" t="s">
        <v>1217</v>
      </c>
      <c r="B25" s="516"/>
      <c r="C25" s="516"/>
      <c r="D25" s="516"/>
      <c r="E25" s="516"/>
      <c r="F25" s="516"/>
      <c r="G25" s="516"/>
    </row>
    <row r="26" spans="1:7" ht="105">
      <c r="A26" s="214" t="s">
        <v>3</v>
      </c>
      <c r="B26" s="214" t="s">
        <v>4</v>
      </c>
      <c r="C26" s="214" t="s">
        <v>5</v>
      </c>
      <c r="D26" s="214" t="s">
        <v>6</v>
      </c>
      <c r="E26" s="214" t="s">
        <v>7</v>
      </c>
      <c r="F26" s="214" t="s">
        <v>8</v>
      </c>
      <c r="G26" s="232" t="s">
        <v>9</v>
      </c>
    </row>
    <row r="27" spans="1:7" ht="30">
      <c r="A27" s="234">
        <v>1</v>
      </c>
      <c r="B27" s="1" t="s">
        <v>40</v>
      </c>
      <c r="C27" s="40" t="s">
        <v>41</v>
      </c>
      <c r="D27" s="234" t="s">
        <v>23</v>
      </c>
      <c r="E27" s="234" t="s">
        <v>42</v>
      </c>
      <c r="F27" s="234">
        <v>15</v>
      </c>
      <c r="G27" s="517">
        <v>4808197</v>
      </c>
    </row>
    <row r="28" spans="1:7">
      <c r="C28" s="34"/>
      <c r="E28" s="57" t="s">
        <v>43</v>
      </c>
      <c r="F28" s="17">
        <v>15</v>
      </c>
      <c r="G28" s="34"/>
    </row>
    <row r="29" spans="1:7" ht="18.75">
      <c r="A29" s="326" t="s">
        <v>1218</v>
      </c>
      <c r="B29" s="326"/>
      <c r="C29" s="326"/>
      <c r="D29" s="326"/>
      <c r="E29" s="326"/>
      <c r="F29" s="326"/>
      <c r="G29" s="326"/>
    </row>
    <row r="30" spans="1:7" ht="75">
      <c r="A30" s="214" t="s">
        <v>3</v>
      </c>
      <c r="B30" s="214" t="s">
        <v>45</v>
      </c>
      <c r="C30" s="214" t="s">
        <v>5</v>
      </c>
      <c r="D30" s="214" t="s">
        <v>46</v>
      </c>
      <c r="E30" s="214" t="s">
        <v>47</v>
      </c>
      <c r="F30" s="214" t="s">
        <v>8</v>
      </c>
      <c r="G30" s="232" t="s">
        <v>9</v>
      </c>
    </row>
    <row r="31" spans="1:7">
      <c r="A31" s="2">
        <v>1</v>
      </c>
      <c r="B31" s="3" t="s">
        <v>49</v>
      </c>
      <c r="C31" s="57" t="s">
        <v>50</v>
      </c>
      <c r="D31" s="1" t="s">
        <v>13</v>
      </c>
      <c r="E31" s="234" t="s">
        <v>52</v>
      </c>
      <c r="F31" s="234">
        <v>7</v>
      </c>
      <c r="G31" s="499">
        <v>9064557</v>
      </c>
    </row>
    <row r="32" spans="1:7">
      <c r="A32" s="2">
        <v>2</v>
      </c>
      <c r="B32" s="3" t="s">
        <v>1219</v>
      </c>
      <c r="C32" s="57" t="s">
        <v>95</v>
      </c>
      <c r="D32" s="1" t="s">
        <v>13</v>
      </c>
      <c r="E32" s="234">
        <v>1993</v>
      </c>
      <c r="F32" s="234">
        <v>7</v>
      </c>
      <c r="G32" s="500"/>
    </row>
    <row r="33" spans="1:7">
      <c r="A33" s="2">
        <v>3</v>
      </c>
      <c r="B33" s="3" t="s">
        <v>55</v>
      </c>
      <c r="C33" s="57" t="s">
        <v>56</v>
      </c>
      <c r="D33" s="1" t="s">
        <v>13</v>
      </c>
      <c r="E33" s="234">
        <v>1969</v>
      </c>
      <c r="F33" s="234">
        <v>7</v>
      </c>
      <c r="G33" s="500"/>
    </row>
    <row r="34" spans="1:7">
      <c r="A34" s="2">
        <v>4</v>
      </c>
      <c r="B34" s="3" t="s">
        <v>57</v>
      </c>
      <c r="C34" s="57" t="s">
        <v>58</v>
      </c>
      <c r="D34" s="1" t="s">
        <v>13</v>
      </c>
      <c r="E34" s="234" t="s">
        <v>59</v>
      </c>
      <c r="F34" s="234">
        <v>5</v>
      </c>
      <c r="G34" s="500"/>
    </row>
    <row r="35" spans="1:7">
      <c r="A35" s="2">
        <v>5</v>
      </c>
      <c r="B35" s="3" t="s">
        <v>60</v>
      </c>
      <c r="C35" s="57" t="s">
        <v>58</v>
      </c>
      <c r="D35" s="1" t="s">
        <v>13</v>
      </c>
      <c r="E35" s="234" t="s">
        <v>61</v>
      </c>
      <c r="F35" s="234">
        <v>5</v>
      </c>
      <c r="G35" s="500"/>
    </row>
    <row r="36" spans="1:7">
      <c r="A36" s="2">
        <v>6</v>
      </c>
      <c r="B36" s="3" t="s">
        <v>62</v>
      </c>
      <c r="C36" s="57" t="s">
        <v>58</v>
      </c>
      <c r="D36" s="1" t="s">
        <v>13</v>
      </c>
      <c r="E36" s="234" t="s">
        <v>63</v>
      </c>
      <c r="F36" s="234">
        <v>5</v>
      </c>
      <c r="G36" s="501"/>
    </row>
    <row r="37" spans="1:7">
      <c r="A37" s="365"/>
      <c r="B37" s="100"/>
      <c r="C37" s="518"/>
      <c r="D37" s="101"/>
      <c r="E37" s="17" t="s">
        <v>43</v>
      </c>
      <c r="F37" s="17">
        <f>SUM(F31:F36)</f>
        <v>36</v>
      </c>
      <c r="G37" s="102"/>
    </row>
    <row r="38" spans="1:7" ht="30">
      <c r="A38" s="365"/>
      <c r="B38" s="100"/>
      <c r="C38" s="518"/>
      <c r="D38" s="101"/>
      <c r="E38" s="47" t="s">
        <v>1220</v>
      </c>
      <c r="F38" s="519">
        <f>SUM(F37+F28+F23+F11)</f>
        <v>128</v>
      </c>
      <c r="G38" s="102"/>
    </row>
    <row r="39" spans="1:7">
      <c r="A39" s="520" t="s">
        <v>1221</v>
      </c>
      <c r="B39" s="521"/>
      <c r="C39" s="521"/>
      <c r="D39" s="521"/>
      <c r="E39" s="521"/>
      <c r="F39" s="521"/>
      <c r="G39" s="522"/>
    </row>
    <row r="40" spans="1:7">
      <c r="A40" s="523"/>
      <c r="B40" s="265"/>
      <c r="C40" s="265"/>
      <c r="D40" s="265"/>
      <c r="E40" s="265"/>
      <c r="F40" s="265"/>
      <c r="G40" s="524"/>
    </row>
    <row r="41" spans="1:7" ht="105.75" thickBot="1">
      <c r="A41" s="374" t="s">
        <v>3</v>
      </c>
      <c r="B41" s="374" t="s">
        <v>4</v>
      </c>
      <c r="C41" s="374" t="s">
        <v>5</v>
      </c>
      <c r="D41" s="374" t="s">
        <v>6</v>
      </c>
      <c r="E41" s="374" t="s">
        <v>7</v>
      </c>
      <c r="F41" s="374" t="s">
        <v>8</v>
      </c>
      <c r="G41" s="525" t="s">
        <v>66</v>
      </c>
    </row>
    <row r="42" spans="1:7" ht="105">
      <c r="A42" s="376">
        <v>1</v>
      </c>
      <c r="B42" s="379" t="s">
        <v>67</v>
      </c>
      <c r="C42" s="379" t="s">
        <v>68</v>
      </c>
      <c r="D42" s="378" t="s">
        <v>13</v>
      </c>
      <c r="E42" s="379" t="s">
        <v>69</v>
      </c>
      <c r="F42" s="378">
        <v>25</v>
      </c>
      <c r="G42" s="526">
        <v>85.91</v>
      </c>
    </row>
    <row r="43" spans="1:7" ht="90">
      <c r="A43" s="381">
        <v>2</v>
      </c>
      <c r="B43" s="383" t="s">
        <v>70</v>
      </c>
      <c r="C43" s="383" t="s">
        <v>71</v>
      </c>
      <c r="D43" s="278" t="s">
        <v>13</v>
      </c>
      <c r="E43" s="383" t="s">
        <v>72</v>
      </c>
      <c r="F43" s="278">
        <v>7</v>
      </c>
      <c r="G43" s="527"/>
    </row>
    <row r="44" spans="1:7" ht="195.75" thickBot="1">
      <c r="A44" s="385">
        <v>3</v>
      </c>
      <c r="B44" s="388" t="s">
        <v>73</v>
      </c>
      <c r="C44" s="387" t="s">
        <v>74</v>
      </c>
      <c r="D44" s="387" t="s">
        <v>13</v>
      </c>
      <c r="E44" s="388" t="s">
        <v>75</v>
      </c>
      <c r="F44" s="387">
        <v>3</v>
      </c>
      <c r="G44" s="528"/>
    </row>
    <row r="45" spans="1:7">
      <c r="A45" s="7">
        <v>4</v>
      </c>
      <c r="B45" s="529" t="s">
        <v>76</v>
      </c>
      <c r="C45" s="529" t="s">
        <v>77</v>
      </c>
      <c r="D45" s="529" t="s">
        <v>78</v>
      </c>
      <c r="E45" s="529">
        <v>2007</v>
      </c>
      <c r="F45" s="529">
        <v>5</v>
      </c>
      <c r="G45" s="530" t="s">
        <v>1222</v>
      </c>
    </row>
    <row r="46" spans="1:7">
      <c r="A46" s="531">
        <v>5</v>
      </c>
      <c r="B46" s="283" t="s">
        <v>79</v>
      </c>
      <c r="C46" s="283" t="s">
        <v>77</v>
      </c>
      <c r="D46" s="283" t="s">
        <v>80</v>
      </c>
      <c r="E46" s="283">
        <v>1982</v>
      </c>
      <c r="F46" s="283">
        <v>5</v>
      </c>
      <c r="G46" s="532"/>
    </row>
    <row r="47" spans="1:7">
      <c r="A47" s="531">
        <v>6</v>
      </c>
      <c r="B47" s="283" t="s">
        <v>81</v>
      </c>
      <c r="C47" s="283" t="s">
        <v>31</v>
      </c>
      <c r="D47" s="283" t="s">
        <v>23</v>
      </c>
      <c r="E47" s="283" t="s">
        <v>82</v>
      </c>
      <c r="F47" s="283">
        <v>5</v>
      </c>
      <c r="G47" s="532"/>
    </row>
    <row r="48" spans="1:7">
      <c r="A48" s="531">
        <v>7</v>
      </c>
      <c r="B48" s="222" t="s">
        <v>83</v>
      </c>
      <c r="C48" s="222" t="s">
        <v>12</v>
      </c>
      <c r="D48" s="222" t="s">
        <v>23</v>
      </c>
      <c r="E48" s="222" t="s">
        <v>84</v>
      </c>
      <c r="F48" s="222">
        <v>5</v>
      </c>
      <c r="G48" s="532"/>
    </row>
    <row r="49" spans="1:8">
      <c r="A49" s="531">
        <v>8</v>
      </c>
      <c r="B49" s="533" t="s">
        <v>85</v>
      </c>
      <c r="C49" s="394" t="s">
        <v>31</v>
      </c>
      <c r="D49" s="222" t="s">
        <v>23</v>
      </c>
      <c r="E49" s="394">
        <v>1999</v>
      </c>
      <c r="F49" s="394">
        <v>4</v>
      </c>
      <c r="G49" s="532"/>
    </row>
    <row r="50" spans="1:8">
      <c r="A50" s="531">
        <v>9</v>
      </c>
      <c r="B50" s="283" t="s">
        <v>86</v>
      </c>
      <c r="C50" s="283" t="s">
        <v>16</v>
      </c>
      <c r="D50" s="283" t="s">
        <v>80</v>
      </c>
      <c r="E50" s="534">
        <v>43980</v>
      </c>
      <c r="F50" s="283">
        <v>7</v>
      </c>
      <c r="G50" s="532"/>
    </row>
    <row r="51" spans="1:8" ht="30">
      <c r="A51" s="531">
        <v>10</v>
      </c>
      <c r="B51" s="398" t="s">
        <v>87</v>
      </c>
      <c r="C51" s="398" t="s">
        <v>12</v>
      </c>
      <c r="D51" s="398" t="s">
        <v>23</v>
      </c>
      <c r="E51" s="398" t="s">
        <v>88</v>
      </c>
      <c r="F51" s="535" t="s">
        <v>89</v>
      </c>
      <c r="G51" s="532"/>
    </row>
    <row r="52" spans="1:8" ht="15.75" thickBot="1">
      <c r="A52" s="172">
        <v>11</v>
      </c>
      <c r="B52" s="52" t="s">
        <v>90</v>
      </c>
      <c r="C52" s="52"/>
      <c r="D52" s="536" t="s">
        <v>23</v>
      </c>
      <c r="E52" s="536" t="s">
        <v>91</v>
      </c>
      <c r="F52" s="536">
        <v>3</v>
      </c>
      <c r="G52" s="537"/>
    </row>
    <row r="53" spans="1:8">
      <c r="A53" s="7">
        <v>12</v>
      </c>
      <c r="B53" s="407" t="s">
        <v>92</v>
      </c>
      <c r="C53" s="407" t="s">
        <v>12</v>
      </c>
      <c r="D53" s="407" t="s">
        <v>78</v>
      </c>
      <c r="E53" s="407">
        <v>2004</v>
      </c>
      <c r="F53" s="407">
        <v>4</v>
      </c>
      <c r="G53" s="530" t="s">
        <v>1223</v>
      </c>
    </row>
    <row r="54" spans="1:8">
      <c r="A54" s="409">
        <v>13</v>
      </c>
      <c r="B54" s="410" t="s">
        <v>93</v>
      </c>
      <c r="C54" s="411" t="s">
        <v>12</v>
      </c>
      <c r="D54" s="411" t="s">
        <v>23</v>
      </c>
      <c r="E54" s="411">
        <v>1972</v>
      </c>
      <c r="F54" s="411">
        <v>7</v>
      </c>
      <c r="G54" s="532"/>
    </row>
    <row r="55" spans="1:8">
      <c r="A55" s="414">
        <v>14</v>
      </c>
      <c r="B55" s="394" t="s">
        <v>94</v>
      </c>
      <c r="C55" s="394" t="s">
        <v>95</v>
      </c>
      <c r="D55" s="394" t="s">
        <v>23</v>
      </c>
      <c r="E55" s="394">
        <v>1997</v>
      </c>
      <c r="F55" s="394">
        <v>7</v>
      </c>
      <c r="G55" s="532"/>
    </row>
    <row r="56" spans="1:8">
      <c r="A56" s="531">
        <v>15</v>
      </c>
      <c r="B56" s="283" t="s">
        <v>96</v>
      </c>
      <c r="C56" s="283" t="s">
        <v>12</v>
      </c>
      <c r="D56" s="283" t="s">
        <v>13</v>
      </c>
      <c r="E56" s="283">
        <v>1994</v>
      </c>
      <c r="F56" s="283">
        <v>5</v>
      </c>
      <c r="G56" s="532"/>
    </row>
    <row r="57" spans="1:8" ht="15.75" thickBot="1">
      <c r="A57" s="172">
        <v>16</v>
      </c>
      <c r="B57" s="52" t="s">
        <v>97</v>
      </c>
      <c r="C57" s="52"/>
      <c r="D57" s="52" t="s">
        <v>13</v>
      </c>
      <c r="E57" s="418"/>
      <c r="F57" s="418">
        <v>2</v>
      </c>
      <c r="G57" s="537"/>
    </row>
    <row r="58" spans="1:8">
      <c r="A58" s="132"/>
      <c r="B58" s="132"/>
      <c r="C58" s="132"/>
      <c r="D58" s="132"/>
      <c r="E58" s="538" t="s">
        <v>1224</v>
      </c>
      <c r="F58" s="423">
        <f>SUM(F42:F57)</f>
        <v>94</v>
      </c>
      <c r="G58" s="424"/>
    </row>
    <row r="59" spans="1:8">
      <c r="A59" s="520" t="s">
        <v>1225</v>
      </c>
      <c r="B59" s="521"/>
      <c r="C59" s="521"/>
      <c r="D59" s="521"/>
      <c r="E59" s="521"/>
      <c r="F59" s="521"/>
      <c r="G59" s="522"/>
    </row>
    <row r="60" spans="1:8">
      <c r="A60" s="523"/>
      <c r="B60" s="265"/>
      <c r="C60" s="265"/>
      <c r="D60" s="265"/>
      <c r="E60" s="265"/>
      <c r="F60" s="265"/>
      <c r="G60" s="524"/>
    </row>
    <row r="61" spans="1:8" ht="105">
      <c r="A61" s="214" t="s">
        <v>3</v>
      </c>
      <c r="B61" s="229" t="s">
        <v>99</v>
      </c>
      <c r="C61" s="214" t="s">
        <v>5</v>
      </c>
      <c r="D61" s="214" t="s">
        <v>6</v>
      </c>
      <c r="E61" s="214" t="s">
        <v>7</v>
      </c>
      <c r="F61" s="214" t="s">
        <v>8</v>
      </c>
      <c r="G61" s="232" t="s">
        <v>9</v>
      </c>
    </row>
    <row r="62" spans="1:8">
      <c r="A62" s="428" t="s">
        <v>100</v>
      </c>
      <c r="B62" s="429"/>
      <c r="C62" s="429"/>
      <c r="D62" s="429"/>
      <c r="E62" s="429"/>
      <c r="F62" s="429"/>
      <c r="G62" s="429"/>
      <c r="H62" s="539"/>
    </row>
    <row r="63" spans="1:8" ht="30">
      <c r="A63" s="12">
        <v>1</v>
      </c>
      <c r="B63" s="9" t="s">
        <v>101</v>
      </c>
      <c r="C63" s="1" t="s">
        <v>102</v>
      </c>
      <c r="D63" s="12" t="s">
        <v>80</v>
      </c>
      <c r="E63" s="12" t="s">
        <v>103</v>
      </c>
      <c r="F63" s="12">
        <v>5</v>
      </c>
      <c r="G63" s="432">
        <v>1249286.5886399997</v>
      </c>
      <c r="H63" s="104"/>
    </row>
    <row r="64" spans="1:8" ht="30">
      <c r="A64" s="12">
        <v>2</v>
      </c>
      <c r="B64" s="9" t="s">
        <v>104</v>
      </c>
      <c r="C64" s="1" t="s">
        <v>102</v>
      </c>
      <c r="D64" s="12" t="s">
        <v>80</v>
      </c>
      <c r="E64" s="12" t="s">
        <v>105</v>
      </c>
      <c r="F64" s="12">
        <v>7</v>
      </c>
      <c r="G64" s="432">
        <v>1749001.2240959997</v>
      </c>
      <c r="H64" s="104"/>
    </row>
    <row r="65" spans="1:8">
      <c r="A65" s="12">
        <v>3</v>
      </c>
      <c r="B65" s="9" t="s">
        <v>106</v>
      </c>
      <c r="C65" s="12" t="s">
        <v>107</v>
      </c>
      <c r="D65" s="12" t="s">
        <v>80</v>
      </c>
      <c r="E65" s="12" t="s">
        <v>108</v>
      </c>
      <c r="F65" s="12">
        <v>5</v>
      </c>
      <c r="G65" s="432">
        <v>1249286.5886399997</v>
      </c>
      <c r="H65" s="104"/>
    </row>
    <row r="66" spans="1:8">
      <c r="A66" s="12">
        <v>4</v>
      </c>
      <c r="B66" s="9" t="s">
        <v>109</v>
      </c>
      <c r="C66" s="12" t="s">
        <v>31</v>
      </c>
      <c r="D66" s="12" t="s">
        <v>80</v>
      </c>
      <c r="E66" s="12" t="s">
        <v>110</v>
      </c>
      <c r="F66" s="12">
        <v>5</v>
      </c>
      <c r="G66" s="432">
        <v>1249286.5886399997</v>
      </c>
      <c r="H66" s="104"/>
    </row>
    <row r="67" spans="1:8">
      <c r="A67" s="12">
        <v>5</v>
      </c>
      <c r="B67" s="9" t="s">
        <v>111</v>
      </c>
      <c r="C67" s="12" t="s">
        <v>31</v>
      </c>
      <c r="D67" s="12" t="s">
        <v>80</v>
      </c>
      <c r="E67" s="12" t="s">
        <v>112</v>
      </c>
      <c r="F67" s="12">
        <v>5</v>
      </c>
      <c r="G67" s="432">
        <v>1249286.5886399997</v>
      </c>
      <c r="H67" s="104"/>
    </row>
    <row r="68" spans="1:8">
      <c r="A68" s="12">
        <v>6</v>
      </c>
      <c r="B68" s="9" t="s">
        <v>113</v>
      </c>
      <c r="C68" s="12" t="s">
        <v>31</v>
      </c>
      <c r="D68" s="12" t="s">
        <v>80</v>
      </c>
      <c r="E68" s="12" t="s">
        <v>114</v>
      </c>
      <c r="F68" s="12">
        <v>5</v>
      </c>
      <c r="G68" s="432">
        <v>1249286.5886399997</v>
      </c>
      <c r="H68" s="104"/>
    </row>
    <row r="69" spans="1:8">
      <c r="A69" s="285"/>
      <c r="B69" s="103"/>
      <c r="C69" s="540"/>
      <c r="D69" s="540"/>
      <c r="E69" s="17" t="s">
        <v>43</v>
      </c>
      <c r="F69" s="17">
        <f>SUM(F63:F68)</f>
        <v>32</v>
      </c>
      <c r="G69" s="432"/>
      <c r="H69" s="104"/>
    </row>
    <row r="70" spans="1:8">
      <c r="A70" s="428" t="s">
        <v>115</v>
      </c>
      <c r="B70" s="429"/>
      <c r="C70" s="429"/>
      <c r="D70" s="429"/>
      <c r="E70" s="429"/>
      <c r="F70" s="429"/>
      <c r="G70" s="429"/>
      <c r="H70" s="104"/>
    </row>
    <row r="71" spans="1:8">
      <c r="A71" s="12">
        <v>7</v>
      </c>
      <c r="B71" s="10" t="s">
        <v>116</v>
      </c>
      <c r="C71" s="11" t="s">
        <v>12</v>
      </c>
      <c r="D71" s="30" t="s">
        <v>80</v>
      </c>
      <c r="E71" s="12" t="s">
        <v>117</v>
      </c>
      <c r="F71" s="12">
        <v>3</v>
      </c>
      <c r="G71" s="432">
        <v>749571.95318400022</v>
      </c>
      <c r="H71" s="104"/>
    </row>
    <row r="72" spans="1:8">
      <c r="A72" s="12">
        <v>8</v>
      </c>
      <c r="B72" s="10" t="s">
        <v>118</v>
      </c>
      <c r="C72" s="11" t="s">
        <v>12</v>
      </c>
      <c r="D72" s="30" t="s">
        <v>80</v>
      </c>
      <c r="E72" s="12" t="s">
        <v>119</v>
      </c>
      <c r="F72" s="12">
        <v>5</v>
      </c>
      <c r="G72" s="432">
        <v>1249286.5886399997</v>
      </c>
      <c r="H72" s="104"/>
    </row>
    <row r="73" spans="1:8">
      <c r="A73" s="12">
        <v>9</v>
      </c>
      <c r="B73" s="10" t="s">
        <v>120</v>
      </c>
      <c r="C73" s="11" t="s">
        <v>12</v>
      </c>
      <c r="D73" s="30" t="s">
        <v>80</v>
      </c>
      <c r="E73" s="12" t="s">
        <v>121</v>
      </c>
      <c r="F73" s="12">
        <v>5</v>
      </c>
      <c r="G73" s="432">
        <v>1249286.5886399997</v>
      </c>
      <c r="H73" s="104"/>
    </row>
    <row r="74" spans="1:8">
      <c r="A74" s="12">
        <v>10</v>
      </c>
      <c r="B74" s="10" t="s">
        <v>122</v>
      </c>
      <c r="C74" s="11" t="s">
        <v>12</v>
      </c>
      <c r="D74" s="30" t="s">
        <v>80</v>
      </c>
      <c r="E74" s="12" t="s">
        <v>123</v>
      </c>
      <c r="F74" s="12">
        <v>5</v>
      </c>
      <c r="G74" s="432">
        <v>1249286.5886399997</v>
      </c>
      <c r="H74" s="104"/>
    </row>
    <row r="75" spans="1:8">
      <c r="A75" s="12">
        <v>11</v>
      </c>
      <c r="B75" s="10" t="s">
        <v>124</v>
      </c>
      <c r="C75" s="11" t="s">
        <v>12</v>
      </c>
      <c r="D75" s="30" t="s">
        <v>80</v>
      </c>
      <c r="E75" s="12" t="s">
        <v>125</v>
      </c>
      <c r="F75" s="12">
        <v>5</v>
      </c>
      <c r="G75" s="432">
        <v>1249286.5886399997</v>
      </c>
      <c r="H75" s="104"/>
    </row>
    <row r="76" spans="1:8">
      <c r="A76" s="12">
        <v>12</v>
      </c>
      <c r="B76" s="10" t="s">
        <v>126</v>
      </c>
      <c r="C76" s="11" t="s">
        <v>12</v>
      </c>
      <c r="D76" s="30" t="s">
        <v>80</v>
      </c>
      <c r="E76" s="12" t="s">
        <v>127</v>
      </c>
      <c r="F76" s="12">
        <v>5</v>
      </c>
      <c r="G76" s="432">
        <v>1249286.5886399997</v>
      </c>
      <c r="H76" s="104"/>
    </row>
    <row r="77" spans="1:8">
      <c r="A77" s="12">
        <v>13</v>
      </c>
      <c r="B77" s="10" t="s">
        <v>128</v>
      </c>
      <c r="C77" s="11" t="s">
        <v>129</v>
      </c>
      <c r="D77" s="30" t="s">
        <v>80</v>
      </c>
      <c r="E77" s="12" t="s">
        <v>130</v>
      </c>
      <c r="F77" s="12">
        <v>5</v>
      </c>
      <c r="G77" s="432">
        <v>1249286.5886399997</v>
      </c>
      <c r="H77" s="104"/>
    </row>
    <row r="78" spans="1:8">
      <c r="A78" s="12">
        <v>14</v>
      </c>
      <c r="B78" s="10" t="s">
        <v>131</v>
      </c>
      <c r="C78" s="11" t="s">
        <v>12</v>
      </c>
      <c r="D78" s="30" t="s">
        <v>80</v>
      </c>
      <c r="E78" s="12" t="s">
        <v>132</v>
      </c>
      <c r="F78" s="12">
        <v>5</v>
      </c>
      <c r="G78" s="432">
        <v>1249286.5886399997</v>
      </c>
      <c r="H78" s="104"/>
    </row>
    <row r="79" spans="1:8">
      <c r="A79" s="285"/>
      <c r="B79" s="105"/>
      <c r="C79" s="101"/>
      <c r="D79" s="541"/>
      <c r="E79" s="17" t="s">
        <v>43</v>
      </c>
      <c r="F79" s="17">
        <f>SUM(F71:F78)</f>
        <v>38</v>
      </c>
      <c r="G79" s="432"/>
      <c r="H79" s="104"/>
    </row>
    <row r="80" spans="1:8">
      <c r="A80" s="428" t="s">
        <v>133</v>
      </c>
      <c r="B80" s="429"/>
      <c r="C80" s="429"/>
      <c r="D80" s="429"/>
      <c r="E80" s="429"/>
      <c r="F80" s="429"/>
      <c r="G80" s="429"/>
      <c r="H80" s="104"/>
    </row>
    <row r="81" spans="1:9">
      <c r="A81" s="12">
        <v>15</v>
      </c>
      <c r="B81" s="434" t="s">
        <v>134</v>
      </c>
      <c r="C81" s="12" t="s">
        <v>135</v>
      </c>
      <c r="D81" s="12" t="s">
        <v>78</v>
      </c>
      <c r="E81" s="12" t="s">
        <v>136</v>
      </c>
      <c r="F81" s="12">
        <v>7</v>
      </c>
      <c r="G81" s="432">
        <v>1749001.2240959997</v>
      </c>
      <c r="H81" s="104"/>
    </row>
    <row r="82" spans="1:9">
      <c r="A82" s="12">
        <v>16</v>
      </c>
      <c r="B82" s="434" t="s">
        <v>137</v>
      </c>
      <c r="C82" s="12" t="s">
        <v>138</v>
      </c>
      <c r="D82" s="12" t="s">
        <v>78</v>
      </c>
      <c r="E82" s="12" t="s">
        <v>139</v>
      </c>
      <c r="F82" s="12">
        <v>5</v>
      </c>
      <c r="G82" s="432">
        <v>1249286.5886399997</v>
      </c>
      <c r="H82" s="104"/>
    </row>
    <row r="83" spans="1:9">
      <c r="A83" s="12">
        <v>17</v>
      </c>
      <c r="B83" s="434" t="s">
        <v>140</v>
      </c>
      <c r="C83" s="12" t="s">
        <v>138</v>
      </c>
      <c r="D83" s="12" t="s">
        <v>78</v>
      </c>
      <c r="E83" s="12" t="s">
        <v>141</v>
      </c>
      <c r="F83" s="12">
        <v>5</v>
      </c>
      <c r="G83" s="432">
        <v>1249286.5886399997</v>
      </c>
      <c r="H83" s="104"/>
    </row>
    <row r="84" spans="1:9">
      <c r="A84" s="12">
        <v>18</v>
      </c>
      <c r="B84" s="434" t="s">
        <v>142</v>
      </c>
      <c r="C84" s="12" t="s">
        <v>138</v>
      </c>
      <c r="D84" s="12" t="s">
        <v>78</v>
      </c>
      <c r="E84" s="12" t="s">
        <v>143</v>
      </c>
      <c r="F84" s="12">
        <v>5</v>
      </c>
      <c r="G84" s="432">
        <v>1249286.5886399997</v>
      </c>
      <c r="H84" s="104"/>
    </row>
    <row r="85" spans="1:9" ht="18.75">
      <c r="A85" s="12">
        <v>19</v>
      </c>
      <c r="B85" s="434" t="s">
        <v>144</v>
      </c>
      <c r="C85" s="12" t="s">
        <v>138</v>
      </c>
      <c r="D85" s="12" t="s">
        <v>78</v>
      </c>
      <c r="E85" s="12" t="s">
        <v>145</v>
      </c>
      <c r="F85" s="12">
        <v>5</v>
      </c>
      <c r="G85" s="432">
        <v>1249286.5886399997</v>
      </c>
      <c r="H85" s="542"/>
    </row>
    <row r="86" spans="1:9">
      <c r="A86" s="12">
        <v>20</v>
      </c>
      <c r="B86" s="434" t="s">
        <v>146</v>
      </c>
      <c r="C86" s="12" t="s">
        <v>138</v>
      </c>
      <c r="D86" s="12" t="s">
        <v>78</v>
      </c>
      <c r="E86" s="12" t="s">
        <v>147</v>
      </c>
      <c r="F86" s="12">
        <v>5</v>
      </c>
      <c r="G86" s="311">
        <v>1249286.5886399997</v>
      </c>
    </row>
    <row r="87" spans="1:9">
      <c r="A87" s="12">
        <v>21</v>
      </c>
      <c r="B87" s="434" t="s">
        <v>148</v>
      </c>
      <c r="C87" s="12" t="s">
        <v>138</v>
      </c>
      <c r="D87" s="12" t="s">
        <v>78</v>
      </c>
      <c r="E87" s="12" t="s">
        <v>149</v>
      </c>
      <c r="F87" s="12">
        <v>5</v>
      </c>
      <c r="G87" s="311">
        <v>1249286.5886399997</v>
      </c>
    </row>
    <row r="88" spans="1:9">
      <c r="A88" s="12">
        <v>22</v>
      </c>
      <c r="B88" s="434" t="s">
        <v>150</v>
      </c>
      <c r="C88" s="12" t="s">
        <v>138</v>
      </c>
      <c r="D88" s="12" t="s">
        <v>78</v>
      </c>
      <c r="E88" s="12" t="s">
        <v>151</v>
      </c>
      <c r="F88" s="12">
        <v>5</v>
      </c>
      <c r="G88" s="311">
        <v>1249286.5886399997</v>
      </c>
    </row>
    <row r="89" spans="1:9">
      <c r="A89" s="12"/>
      <c r="B89" s="434"/>
      <c r="C89" s="12"/>
      <c r="D89" s="12"/>
      <c r="E89" s="17" t="s">
        <v>43</v>
      </c>
      <c r="F89" s="17">
        <f>SUM(F81:F88)</f>
        <v>42</v>
      </c>
      <c r="G89" s="311"/>
    </row>
    <row r="90" spans="1:9" ht="29.25" customHeight="1">
      <c r="A90" s="543"/>
      <c r="B90" s="544"/>
      <c r="C90" s="544"/>
      <c r="D90" s="545"/>
      <c r="E90" s="216" t="s">
        <v>1220</v>
      </c>
      <c r="F90" s="436">
        <f>SUM(F89+F79+F69)</f>
        <v>112</v>
      </c>
      <c r="G90" s="546">
        <f>SUM(G63:G88)</f>
        <v>27984019.585536007</v>
      </c>
    </row>
    <row r="91" spans="1:9" ht="29.25" customHeight="1">
      <c r="A91" s="287"/>
      <c r="B91" s="547"/>
      <c r="C91" s="547"/>
      <c r="D91" s="548"/>
      <c r="E91" s="216" t="s">
        <v>246</v>
      </c>
      <c r="F91" s="436">
        <f>F90+F58+F38</f>
        <v>334</v>
      </c>
      <c r="G91" s="546"/>
    </row>
    <row r="92" spans="1:9" ht="19.5">
      <c r="A92" s="270" t="s">
        <v>154</v>
      </c>
      <c r="B92" s="270"/>
      <c r="C92" s="270"/>
      <c r="D92" s="270"/>
      <c r="E92" s="270"/>
      <c r="F92" s="270"/>
      <c r="G92" s="270"/>
      <c r="H92" s="288"/>
      <c r="I92" s="288"/>
    </row>
    <row r="93" spans="1:9" ht="19.5">
      <c r="A93" s="270" t="s">
        <v>1226</v>
      </c>
      <c r="B93" s="270"/>
      <c r="C93" s="270"/>
      <c r="D93" s="270"/>
      <c r="E93" s="270"/>
      <c r="F93" s="270"/>
      <c r="G93" s="270"/>
      <c r="H93" s="288"/>
      <c r="I93" s="288"/>
    </row>
    <row r="94" spans="1:9">
      <c r="A94" s="57"/>
      <c r="B94" s="57"/>
      <c r="C94" s="2"/>
      <c r="D94" s="57"/>
      <c r="E94" s="57"/>
      <c r="F94" s="2"/>
      <c r="G94" s="219"/>
    </row>
    <row r="95" spans="1:9" s="36" customFormat="1" ht="105">
      <c r="A95" s="75" t="s">
        <v>3</v>
      </c>
      <c r="B95" s="75" t="s">
        <v>4</v>
      </c>
      <c r="C95" s="75" t="s">
        <v>5</v>
      </c>
      <c r="D95" s="75" t="s">
        <v>6</v>
      </c>
      <c r="E95" s="75" t="s">
        <v>7</v>
      </c>
      <c r="F95" s="75" t="s">
        <v>8</v>
      </c>
      <c r="G95" s="438" t="s">
        <v>9</v>
      </c>
    </row>
    <row r="96" spans="1:9" s="36" customFormat="1">
      <c r="A96" s="75"/>
      <c r="B96" s="75" t="s">
        <v>156</v>
      </c>
      <c r="C96" s="75"/>
      <c r="D96" s="75"/>
      <c r="E96" s="75"/>
      <c r="F96" s="75"/>
      <c r="G96" s="438"/>
    </row>
    <row r="97" spans="1:7" ht="15.75">
      <c r="A97" s="175"/>
      <c r="B97" s="549" t="s">
        <v>1127</v>
      </c>
      <c r="C97" s="81"/>
      <c r="D97" s="186"/>
      <c r="E97" s="175"/>
      <c r="F97" s="81"/>
      <c r="G97" s="441"/>
    </row>
    <row r="98" spans="1:7">
      <c r="A98" s="81">
        <v>1</v>
      </c>
      <c r="B98" s="175" t="s">
        <v>158</v>
      </c>
      <c r="C98" s="81" t="s">
        <v>159</v>
      </c>
      <c r="D98" s="81" t="s">
        <v>23</v>
      </c>
      <c r="E98" s="81">
        <v>1981</v>
      </c>
      <c r="F98" s="81">
        <v>7</v>
      </c>
      <c r="G98" s="441">
        <v>1680678</v>
      </c>
    </row>
    <row r="99" spans="1:7">
      <c r="A99" s="81">
        <v>2</v>
      </c>
      <c r="B99" s="175" t="s">
        <v>160</v>
      </c>
      <c r="C99" s="81" t="s">
        <v>161</v>
      </c>
      <c r="D99" s="81" t="s">
        <v>23</v>
      </c>
      <c r="E99" s="81">
        <v>1958</v>
      </c>
      <c r="F99" s="81">
        <v>5</v>
      </c>
      <c r="G99" s="441">
        <v>1200484</v>
      </c>
    </row>
    <row r="100" spans="1:7">
      <c r="A100" s="81">
        <v>3</v>
      </c>
      <c r="B100" s="175" t="s">
        <v>162</v>
      </c>
      <c r="C100" s="81" t="s">
        <v>161</v>
      </c>
      <c r="D100" s="81" t="s">
        <v>23</v>
      </c>
      <c r="E100" s="81">
        <v>1999</v>
      </c>
      <c r="F100" s="81">
        <v>5</v>
      </c>
      <c r="G100" s="441">
        <v>1200484</v>
      </c>
    </row>
    <row r="101" spans="1:7">
      <c r="A101" s="81">
        <v>4</v>
      </c>
      <c r="B101" s="175" t="s">
        <v>163</v>
      </c>
      <c r="C101" s="81" t="s">
        <v>164</v>
      </c>
      <c r="D101" s="81" t="s">
        <v>23</v>
      </c>
      <c r="E101" s="81">
        <v>2001</v>
      </c>
      <c r="F101" s="81">
        <v>7</v>
      </c>
      <c r="G101" s="441">
        <v>1680678</v>
      </c>
    </row>
    <row r="102" spans="1:7">
      <c r="A102" s="81">
        <v>5</v>
      </c>
      <c r="B102" s="175" t="s">
        <v>165</v>
      </c>
      <c r="C102" s="81" t="s">
        <v>164</v>
      </c>
      <c r="D102" s="81" t="s">
        <v>23</v>
      </c>
      <c r="E102" s="81">
        <v>2017</v>
      </c>
      <c r="F102" s="81">
        <v>7</v>
      </c>
      <c r="G102" s="441">
        <v>1680678</v>
      </c>
    </row>
    <row r="103" spans="1:7">
      <c r="A103" s="81">
        <v>6</v>
      </c>
      <c r="B103" s="175" t="s">
        <v>166</v>
      </c>
      <c r="C103" s="81" t="s">
        <v>164</v>
      </c>
      <c r="D103" s="81" t="s">
        <v>23</v>
      </c>
      <c r="E103" s="81">
        <v>2021</v>
      </c>
      <c r="F103" s="81">
        <v>5</v>
      </c>
      <c r="G103" s="441">
        <v>1200484</v>
      </c>
    </row>
    <row r="104" spans="1:7">
      <c r="A104" s="80"/>
      <c r="B104" s="80" t="s">
        <v>43</v>
      </c>
      <c r="C104" s="186"/>
      <c r="D104" s="80"/>
      <c r="E104" s="80"/>
      <c r="F104" s="186">
        <f>SUM(F98:F103)</f>
        <v>36</v>
      </c>
      <c r="G104" s="442">
        <f>SUM(G98:G103)</f>
        <v>8643486</v>
      </c>
    </row>
    <row r="105" spans="1:7" ht="15.75">
      <c r="A105" s="175"/>
      <c r="B105" s="549" t="s">
        <v>1129</v>
      </c>
      <c r="C105" s="81"/>
      <c r="D105" s="186"/>
      <c r="E105" s="175"/>
      <c r="F105" s="81"/>
      <c r="G105" s="441"/>
    </row>
    <row r="106" spans="1:7">
      <c r="A106" s="234">
        <v>1</v>
      </c>
      <c r="B106" s="177" t="s">
        <v>168</v>
      </c>
      <c r="C106" s="234" t="s">
        <v>22</v>
      </c>
      <c r="D106" s="234" t="s">
        <v>13</v>
      </c>
      <c r="E106" s="234">
        <v>2004</v>
      </c>
      <c r="F106" s="234">
        <v>7</v>
      </c>
      <c r="G106" s="464">
        <v>1655562.58</v>
      </c>
    </row>
    <row r="107" spans="1:7">
      <c r="A107" s="234">
        <v>2</v>
      </c>
      <c r="B107" s="177" t="s">
        <v>169</v>
      </c>
      <c r="C107" s="234" t="s">
        <v>31</v>
      </c>
      <c r="D107" s="234" t="s">
        <v>13</v>
      </c>
      <c r="E107" s="178">
        <v>44230</v>
      </c>
      <c r="F107" s="2">
        <v>5</v>
      </c>
      <c r="G107" s="219">
        <v>1182544.7</v>
      </c>
    </row>
    <row r="108" spans="1:7">
      <c r="A108" s="234">
        <v>3</v>
      </c>
      <c r="B108" s="177" t="s">
        <v>170</v>
      </c>
      <c r="C108" s="234" t="s">
        <v>31</v>
      </c>
      <c r="D108" s="234" t="s">
        <v>13</v>
      </c>
      <c r="E108" s="81">
        <v>2001</v>
      </c>
      <c r="F108" s="81">
        <v>5</v>
      </c>
      <c r="G108" s="441">
        <v>1182544.7</v>
      </c>
    </row>
    <row r="109" spans="1:7">
      <c r="A109" s="234">
        <v>4</v>
      </c>
      <c r="B109" s="177" t="s">
        <v>171</v>
      </c>
      <c r="C109" s="234" t="s">
        <v>31</v>
      </c>
      <c r="D109" s="234" t="s">
        <v>13</v>
      </c>
      <c r="E109" s="179">
        <v>32270</v>
      </c>
      <c r="F109" s="234">
        <v>4</v>
      </c>
      <c r="G109" s="464">
        <v>946035.76</v>
      </c>
    </row>
    <row r="110" spans="1:7">
      <c r="A110" s="234">
        <v>5</v>
      </c>
      <c r="B110" s="180" t="s">
        <v>172</v>
      </c>
      <c r="C110" s="2" t="s">
        <v>12</v>
      </c>
      <c r="D110" s="2" t="s">
        <v>13</v>
      </c>
      <c r="E110" s="62">
        <v>44637</v>
      </c>
      <c r="F110" s="2">
        <v>5</v>
      </c>
      <c r="G110" s="219">
        <v>1182544.7</v>
      </c>
    </row>
    <row r="111" spans="1:7" s="35" customFormat="1">
      <c r="A111" s="14"/>
      <c r="B111" s="80" t="s">
        <v>43</v>
      </c>
      <c r="C111" s="78"/>
      <c r="D111" s="14"/>
      <c r="E111" s="14"/>
      <c r="F111" s="78">
        <f>SUM(F106:F110)</f>
        <v>26</v>
      </c>
      <c r="G111" s="450">
        <f>SUM(G106:G110)</f>
        <v>6149232.4400000004</v>
      </c>
    </row>
    <row r="112" spans="1:7" ht="15.75">
      <c r="A112" s="57"/>
      <c r="B112" s="549" t="s">
        <v>1227</v>
      </c>
      <c r="C112" s="2"/>
      <c r="D112" s="57"/>
      <c r="E112" s="57"/>
      <c r="F112" s="2"/>
      <c r="G112" s="219"/>
    </row>
    <row r="113" spans="1:7" ht="15.75">
      <c r="A113" s="266">
        <v>1</v>
      </c>
      <c r="B113" s="301" t="s">
        <v>174</v>
      </c>
      <c r="C113" s="234" t="s">
        <v>175</v>
      </c>
      <c r="D113" s="234" t="s">
        <v>80</v>
      </c>
      <c r="E113" s="550" t="s">
        <v>176</v>
      </c>
      <c r="F113" s="266">
        <v>5</v>
      </c>
      <c r="G113" s="502">
        <v>1193880</v>
      </c>
    </row>
    <row r="114" spans="1:7" ht="15.75">
      <c r="A114" s="266"/>
      <c r="B114" s="301"/>
      <c r="C114" s="234" t="s">
        <v>177</v>
      </c>
      <c r="D114" s="234" t="s">
        <v>80</v>
      </c>
      <c r="E114" s="550" t="s">
        <v>176</v>
      </c>
      <c r="F114" s="266"/>
      <c r="G114" s="502"/>
    </row>
    <row r="115" spans="1:7">
      <c r="A115" s="266">
        <v>2</v>
      </c>
      <c r="B115" s="301" t="s">
        <v>178</v>
      </c>
      <c r="C115" s="234" t="s">
        <v>175</v>
      </c>
      <c r="D115" s="234" t="s">
        <v>80</v>
      </c>
      <c r="E115" s="234">
        <v>2015</v>
      </c>
      <c r="F115" s="266">
        <v>5</v>
      </c>
      <c r="G115" s="502">
        <v>1193880</v>
      </c>
    </row>
    <row r="116" spans="1:7">
      <c r="A116" s="266"/>
      <c r="B116" s="301"/>
      <c r="C116" s="234" t="s">
        <v>177</v>
      </c>
      <c r="D116" s="234" t="s">
        <v>80</v>
      </c>
      <c r="E116" s="234">
        <v>2015</v>
      </c>
      <c r="F116" s="266"/>
      <c r="G116" s="502"/>
    </row>
    <row r="117" spans="1:7" ht="15.75">
      <c r="A117" s="266">
        <v>3</v>
      </c>
      <c r="B117" s="301" t="s">
        <v>179</v>
      </c>
      <c r="C117" s="234" t="s">
        <v>175</v>
      </c>
      <c r="D117" s="234" t="s">
        <v>80</v>
      </c>
      <c r="E117" s="550" t="s">
        <v>180</v>
      </c>
      <c r="F117" s="266">
        <v>5</v>
      </c>
      <c r="G117" s="502">
        <v>1193880</v>
      </c>
    </row>
    <row r="118" spans="1:7" ht="15.75">
      <c r="A118" s="266"/>
      <c r="B118" s="301"/>
      <c r="C118" s="234" t="s">
        <v>177</v>
      </c>
      <c r="D118" s="234" t="s">
        <v>80</v>
      </c>
      <c r="E118" s="550" t="s">
        <v>180</v>
      </c>
      <c r="F118" s="266"/>
      <c r="G118" s="502"/>
    </row>
    <row r="119" spans="1:7" ht="15.75">
      <c r="A119" s="266">
        <v>4</v>
      </c>
      <c r="B119" s="301" t="s">
        <v>181</v>
      </c>
      <c r="C119" s="40"/>
      <c r="D119" s="234" t="s">
        <v>80</v>
      </c>
      <c r="E119" s="550" t="s">
        <v>182</v>
      </c>
      <c r="F119" s="266">
        <v>7</v>
      </c>
      <c r="G119" s="502">
        <v>1671432</v>
      </c>
    </row>
    <row r="120" spans="1:7" ht="15.75">
      <c r="A120" s="266"/>
      <c r="B120" s="301"/>
      <c r="C120" s="234" t="s">
        <v>175</v>
      </c>
      <c r="D120" s="234" t="s">
        <v>80</v>
      </c>
      <c r="E120" s="550" t="s">
        <v>183</v>
      </c>
      <c r="F120" s="266"/>
      <c r="G120" s="502"/>
    </row>
    <row r="121" spans="1:7" ht="15.75">
      <c r="A121" s="266"/>
      <c r="B121" s="301"/>
      <c r="C121" s="234" t="s">
        <v>177</v>
      </c>
      <c r="D121" s="234" t="s">
        <v>80</v>
      </c>
      <c r="E121" s="550" t="s">
        <v>184</v>
      </c>
      <c r="F121" s="266"/>
      <c r="G121" s="502"/>
    </row>
    <row r="122" spans="1:7" ht="15.75">
      <c r="A122" s="352">
        <v>5</v>
      </c>
      <c r="B122" s="301" t="s">
        <v>185</v>
      </c>
      <c r="C122" s="40" t="s">
        <v>186</v>
      </c>
      <c r="D122" s="234" t="s">
        <v>80</v>
      </c>
      <c r="E122" s="550" t="s">
        <v>187</v>
      </c>
      <c r="F122" s="352">
        <v>7</v>
      </c>
      <c r="G122" s="551"/>
    </row>
    <row r="123" spans="1:7" ht="15.75">
      <c r="A123" s="352"/>
      <c r="B123" s="301"/>
      <c r="C123" s="234" t="s">
        <v>175</v>
      </c>
      <c r="D123" s="234" t="s">
        <v>80</v>
      </c>
      <c r="E123" s="550" t="s">
        <v>187</v>
      </c>
      <c r="F123" s="352"/>
      <c r="G123" s="551"/>
    </row>
    <row r="124" spans="1:7" ht="15.75">
      <c r="A124" s="352"/>
      <c r="B124" s="301"/>
      <c r="C124" s="234" t="s">
        <v>177</v>
      </c>
      <c r="D124" s="234" t="s">
        <v>80</v>
      </c>
      <c r="E124" s="550" t="s">
        <v>187</v>
      </c>
      <c r="F124" s="352"/>
      <c r="G124" s="551"/>
    </row>
    <row r="125" spans="1:7" s="35" customFormat="1">
      <c r="A125" s="14"/>
      <c r="B125" s="173" t="s">
        <v>20</v>
      </c>
      <c r="C125" s="14"/>
      <c r="D125" s="14"/>
      <c r="E125" s="14"/>
      <c r="F125" s="78">
        <f>SUM(F113:F124)</f>
        <v>29</v>
      </c>
      <c r="G125" s="452">
        <f>SUM(G113:G124)</f>
        <v>5253072</v>
      </c>
    </row>
    <row r="126" spans="1:7" ht="15.75">
      <c r="A126" s="57"/>
      <c r="B126" s="549" t="s">
        <v>1173</v>
      </c>
      <c r="C126" s="2"/>
      <c r="D126" s="57"/>
      <c r="E126" s="57"/>
      <c r="F126" s="2"/>
      <c r="G126" s="219"/>
    </row>
    <row r="127" spans="1:7">
      <c r="A127" s="234">
        <v>1</v>
      </c>
      <c r="B127" s="177" t="s">
        <v>189</v>
      </c>
      <c r="C127" s="234" t="s">
        <v>16</v>
      </c>
      <c r="D127" s="234" t="s">
        <v>80</v>
      </c>
      <c r="E127" s="234">
        <v>1995</v>
      </c>
      <c r="F127" s="234">
        <v>7</v>
      </c>
      <c r="G127" s="284">
        <v>1647561.2631578948</v>
      </c>
    </row>
    <row r="128" spans="1:7">
      <c r="A128" s="234">
        <v>2</v>
      </c>
      <c r="B128" s="177" t="s">
        <v>190</v>
      </c>
      <c r="C128" s="234" t="s">
        <v>129</v>
      </c>
      <c r="D128" s="234" t="s">
        <v>80</v>
      </c>
      <c r="E128" s="234" t="s">
        <v>191</v>
      </c>
      <c r="F128" s="234">
        <v>5</v>
      </c>
      <c r="G128" s="284">
        <v>1176829.4736842106</v>
      </c>
    </row>
    <row r="129" spans="1:7">
      <c r="A129" s="234">
        <v>3</v>
      </c>
      <c r="B129" s="177" t="s">
        <v>192</v>
      </c>
      <c r="C129" s="234" t="s">
        <v>12</v>
      </c>
      <c r="D129" s="234" t="s">
        <v>80</v>
      </c>
      <c r="E129" s="234" t="s">
        <v>193</v>
      </c>
      <c r="F129" s="234">
        <v>5</v>
      </c>
      <c r="G129" s="284">
        <v>1176829.4736842106</v>
      </c>
    </row>
    <row r="130" spans="1:7">
      <c r="A130" s="234">
        <v>4</v>
      </c>
      <c r="B130" s="177" t="s">
        <v>194</v>
      </c>
      <c r="C130" s="234" t="s">
        <v>12</v>
      </c>
      <c r="D130" s="234" t="s">
        <v>80</v>
      </c>
      <c r="E130" s="234">
        <v>1958</v>
      </c>
      <c r="F130" s="234">
        <v>5</v>
      </c>
      <c r="G130" s="284">
        <v>1176829.4736842106</v>
      </c>
    </row>
    <row r="131" spans="1:7">
      <c r="A131" s="234">
        <v>5</v>
      </c>
      <c r="B131" s="177" t="s">
        <v>195</v>
      </c>
      <c r="C131" s="234" t="s">
        <v>12</v>
      </c>
      <c r="D131" s="234" t="s">
        <v>80</v>
      </c>
      <c r="E131" s="234">
        <v>1969</v>
      </c>
      <c r="F131" s="234">
        <v>5</v>
      </c>
      <c r="G131" s="284">
        <v>1176829.4736842106</v>
      </c>
    </row>
    <row r="132" spans="1:7">
      <c r="A132" s="234">
        <v>6</v>
      </c>
      <c r="B132" s="177" t="s">
        <v>196</v>
      </c>
      <c r="C132" s="234" t="s">
        <v>12</v>
      </c>
      <c r="D132" s="234" t="s">
        <v>80</v>
      </c>
      <c r="E132" s="234" t="s">
        <v>197</v>
      </c>
      <c r="F132" s="234">
        <v>5</v>
      </c>
      <c r="G132" s="284">
        <v>1176829.4736842106</v>
      </c>
    </row>
    <row r="133" spans="1:7" s="35" customFormat="1">
      <c r="A133" s="14"/>
      <c r="B133" s="14" t="s">
        <v>43</v>
      </c>
      <c r="C133" s="78"/>
      <c r="D133" s="14"/>
      <c r="E133" s="14"/>
      <c r="F133" s="78">
        <f>SUM(F127:F132)</f>
        <v>32</v>
      </c>
      <c r="G133" s="450">
        <f>SUM(G127:G132)</f>
        <v>7531708.6315789465</v>
      </c>
    </row>
    <row r="134" spans="1:7" ht="15.75">
      <c r="A134" s="57"/>
      <c r="B134" s="549" t="s">
        <v>1228</v>
      </c>
      <c r="C134" s="2"/>
      <c r="D134" s="57"/>
      <c r="E134" s="57"/>
      <c r="F134" s="2"/>
      <c r="G134" s="219"/>
    </row>
    <row r="135" spans="1:7" ht="15.75">
      <c r="A135" s="46">
        <v>1</v>
      </c>
      <c r="B135" s="25" t="s">
        <v>202</v>
      </c>
      <c r="C135" s="46" t="s">
        <v>186</v>
      </c>
      <c r="D135" s="46" t="s">
        <v>80</v>
      </c>
      <c r="E135" s="181">
        <v>43180</v>
      </c>
      <c r="F135" s="46">
        <v>7</v>
      </c>
      <c r="G135" s="552">
        <v>1698085.7727272727</v>
      </c>
    </row>
    <row r="136" spans="1:7" ht="15.75">
      <c r="A136" s="69">
        <v>2</v>
      </c>
      <c r="B136" s="25" t="s">
        <v>203</v>
      </c>
      <c r="C136" s="69" t="s">
        <v>204</v>
      </c>
      <c r="D136" s="46" t="s">
        <v>80</v>
      </c>
      <c r="E136" s="69">
        <v>1979</v>
      </c>
      <c r="F136" s="69">
        <v>5</v>
      </c>
      <c r="G136" s="553">
        <v>1212918.4090909092</v>
      </c>
    </row>
    <row r="137" spans="1:7" ht="15.75">
      <c r="A137" s="69">
        <v>3</v>
      </c>
      <c r="B137" s="25" t="s">
        <v>205</v>
      </c>
      <c r="C137" s="69" t="s">
        <v>204</v>
      </c>
      <c r="D137" s="46" t="s">
        <v>80</v>
      </c>
      <c r="E137" s="182">
        <v>40194</v>
      </c>
      <c r="F137" s="69">
        <v>5</v>
      </c>
      <c r="G137" s="553">
        <v>1212918.4090909092</v>
      </c>
    </row>
    <row r="138" spans="1:7" ht="15.75">
      <c r="A138" s="69">
        <v>4</v>
      </c>
      <c r="B138" s="25" t="s">
        <v>206</v>
      </c>
      <c r="C138" s="69" t="s">
        <v>204</v>
      </c>
      <c r="D138" s="46" t="s">
        <v>80</v>
      </c>
      <c r="E138" s="182">
        <v>43203</v>
      </c>
      <c r="F138" s="69">
        <v>5</v>
      </c>
      <c r="G138" s="553">
        <v>1212918.4090909092</v>
      </c>
    </row>
    <row r="139" spans="1:7" ht="15.75">
      <c r="A139" s="69">
        <v>5</v>
      </c>
      <c r="B139" s="25" t="s">
        <v>207</v>
      </c>
      <c r="C139" s="69" t="s">
        <v>204</v>
      </c>
      <c r="D139" s="46" t="s">
        <v>80</v>
      </c>
      <c r="E139" s="181">
        <v>44391</v>
      </c>
      <c r="F139" s="69">
        <v>5</v>
      </c>
      <c r="G139" s="553">
        <v>1212918.4090909092</v>
      </c>
    </row>
    <row r="140" spans="1:7" ht="15.75">
      <c r="A140" s="69">
        <v>6</v>
      </c>
      <c r="B140" s="25" t="s">
        <v>208</v>
      </c>
      <c r="C140" s="69" t="s">
        <v>204</v>
      </c>
      <c r="D140" s="46" t="s">
        <v>80</v>
      </c>
      <c r="E140" s="182">
        <v>45100</v>
      </c>
      <c r="F140" s="69">
        <v>5</v>
      </c>
      <c r="G140" s="553">
        <v>1212918.4090909092</v>
      </c>
    </row>
    <row r="141" spans="1:7">
      <c r="A141" s="14"/>
      <c r="B141" s="14" t="s">
        <v>43</v>
      </c>
      <c r="C141" s="78"/>
      <c r="D141" s="14"/>
      <c r="E141" s="14"/>
      <c r="F141" s="78">
        <f>SUM(F135:F140)</f>
        <v>32</v>
      </c>
      <c r="G141" s="450">
        <f>SUM(G135:G140)</f>
        <v>7762677.8181818184</v>
      </c>
    </row>
    <row r="142" spans="1:7" ht="15.75">
      <c r="A142" s="57"/>
      <c r="B142" s="549" t="s">
        <v>1174</v>
      </c>
      <c r="C142" s="57"/>
      <c r="D142" s="57"/>
      <c r="E142" s="57"/>
      <c r="F142" s="57"/>
      <c r="G142" s="218"/>
    </row>
    <row r="143" spans="1:7">
      <c r="A143" s="234">
        <v>1</v>
      </c>
      <c r="B143" s="205" t="s">
        <v>199</v>
      </c>
      <c r="C143" s="234" t="s">
        <v>74</v>
      </c>
      <c r="D143" s="234" t="s">
        <v>80</v>
      </c>
      <c r="E143" s="234" t="s">
        <v>200</v>
      </c>
      <c r="F143" s="234">
        <v>14</v>
      </c>
      <c r="G143" s="284">
        <v>3022996.5</v>
      </c>
    </row>
    <row r="144" spans="1:7" s="35" customFormat="1">
      <c r="A144" s="14"/>
      <c r="B144" s="14" t="s">
        <v>43</v>
      </c>
      <c r="C144" s="14"/>
      <c r="D144" s="14"/>
      <c r="E144" s="14"/>
      <c r="F144" s="78">
        <f>SUM(F143)</f>
        <v>14</v>
      </c>
      <c r="G144" s="450">
        <f>SUM(G143)</f>
        <v>3022996.5</v>
      </c>
    </row>
    <row r="145" spans="1:7" s="35" customFormat="1">
      <c r="A145" s="87"/>
      <c r="B145" s="87" t="s">
        <v>209</v>
      </c>
      <c r="C145" s="87"/>
      <c r="D145" s="87"/>
      <c r="E145" s="87"/>
      <c r="F145" s="554">
        <f>+F144+F141+F133+F125+F111+F104</f>
        <v>169</v>
      </c>
      <c r="G145" s="555">
        <f>+G144+G141+G133+G125+G111+G104</f>
        <v>38363173.389760762</v>
      </c>
    </row>
    <row r="146" spans="1:7" s="35" customFormat="1">
      <c r="A146" s="87"/>
      <c r="B146" s="87"/>
      <c r="C146" s="87"/>
      <c r="D146" s="87"/>
      <c r="E146" s="87"/>
      <c r="F146" s="554"/>
      <c r="G146" s="555"/>
    </row>
    <row r="147" spans="1:7">
      <c r="A147" s="57"/>
      <c r="B147" s="78" t="s">
        <v>210</v>
      </c>
      <c r="C147" s="2"/>
      <c r="D147" s="57"/>
      <c r="E147" s="57"/>
      <c r="F147" s="2"/>
      <c r="G147" s="219"/>
    </row>
    <row r="148" spans="1:7">
      <c r="A148" s="57"/>
      <c r="B148" s="14" t="s">
        <v>211</v>
      </c>
      <c r="C148" s="2"/>
      <c r="D148" s="57"/>
      <c r="E148" s="57"/>
      <c r="F148" s="2"/>
      <c r="G148" s="219"/>
    </row>
    <row r="149" spans="1:7">
      <c r="A149" s="2">
        <v>1</v>
      </c>
      <c r="B149" s="234" t="s">
        <v>212</v>
      </c>
      <c r="C149" s="234" t="s">
        <v>204</v>
      </c>
      <c r="D149" s="234" t="s">
        <v>23</v>
      </c>
      <c r="E149" s="234">
        <v>1981</v>
      </c>
      <c r="F149" s="234">
        <v>5</v>
      </c>
      <c r="G149" s="259">
        <v>9407335</v>
      </c>
    </row>
    <row r="150" spans="1:7">
      <c r="A150" s="2">
        <v>2</v>
      </c>
      <c r="B150" s="234" t="s">
        <v>213</v>
      </c>
      <c r="C150" s="234" t="s">
        <v>186</v>
      </c>
      <c r="D150" s="234" t="s">
        <v>23</v>
      </c>
      <c r="E150" s="234" t="s">
        <v>214</v>
      </c>
      <c r="F150" s="234">
        <v>7</v>
      </c>
      <c r="G150" s="259"/>
    </row>
    <row r="151" spans="1:7">
      <c r="A151" s="2">
        <v>3</v>
      </c>
      <c r="B151" s="234" t="s">
        <v>215</v>
      </c>
      <c r="C151" s="234" t="s">
        <v>204</v>
      </c>
      <c r="D151" s="234" t="s">
        <v>23</v>
      </c>
      <c r="E151" s="234" t="s">
        <v>216</v>
      </c>
      <c r="F151" s="234">
        <v>5</v>
      </c>
      <c r="G151" s="259"/>
    </row>
    <row r="152" spans="1:7">
      <c r="A152" s="2">
        <v>4</v>
      </c>
      <c r="B152" s="234" t="s">
        <v>217</v>
      </c>
      <c r="C152" s="234" t="s">
        <v>204</v>
      </c>
      <c r="D152" s="234" t="s">
        <v>23</v>
      </c>
      <c r="E152" s="234" t="s">
        <v>218</v>
      </c>
      <c r="F152" s="234">
        <v>5</v>
      </c>
      <c r="G152" s="259"/>
    </row>
    <row r="153" spans="1:7">
      <c r="A153" s="2">
        <v>5</v>
      </c>
      <c r="B153" s="234" t="s">
        <v>219</v>
      </c>
      <c r="C153" s="234" t="s">
        <v>204</v>
      </c>
      <c r="D153" s="234" t="s">
        <v>23</v>
      </c>
      <c r="E153" s="15" t="s">
        <v>220</v>
      </c>
      <c r="F153" s="234">
        <v>5</v>
      </c>
      <c r="G153" s="259"/>
    </row>
    <row r="154" spans="1:7">
      <c r="A154" s="2">
        <v>6</v>
      </c>
      <c r="B154" s="234" t="s">
        <v>221</v>
      </c>
      <c r="C154" s="234" t="s">
        <v>204</v>
      </c>
      <c r="D154" s="234" t="s">
        <v>23</v>
      </c>
      <c r="E154" s="15" t="s">
        <v>222</v>
      </c>
      <c r="F154" s="234">
        <v>5</v>
      </c>
      <c r="G154" s="259"/>
    </row>
    <row r="155" spans="1:7">
      <c r="A155" s="2">
        <v>7</v>
      </c>
      <c r="B155" s="234" t="s">
        <v>223</v>
      </c>
      <c r="C155" s="234" t="s">
        <v>204</v>
      </c>
      <c r="D155" s="234" t="s">
        <v>23</v>
      </c>
      <c r="E155" s="15" t="s">
        <v>224</v>
      </c>
      <c r="F155" s="234">
        <v>5</v>
      </c>
      <c r="G155" s="259"/>
    </row>
    <row r="156" spans="1:7">
      <c r="A156" s="57"/>
      <c r="B156" s="234" t="s">
        <v>43</v>
      </c>
      <c r="C156" s="2"/>
      <c r="D156" s="57"/>
      <c r="E156" s="57"/>
      <c r="F156" s="2">
        <f>F149+F150+F151+F152+F153+F154+F155</f>
        <v>37</v>
      </c>
      <c r="G156" s="219">
        <f>G149</f>
        <v>9407335</v>
      </c>
    </row>
    <row r="157" spans="1:7">
      <c r="A157" s="57"/>
      <c r="B157" s="16" t="s">
        <v>225</v>
      </c>
      <c r="C157" s="2"/>
      <c r="D157" s="57"/>
      <c r="E157" s="57"/>
      <c r="F157" s="2"/>
      <c r="G157" s="219"/>
    </row>
    <row r="158" spans="1:7">
      <c r="A158" s="2">
        <v>1</v>
      </c>
      <c r="B158" s="234" t="s">
        <v>226</v>
      </c>
      <c r="C158" s="234" t="s">
        <v>22</v>
      </c>
      <c r="D158" s="234" t="s">
        <v>23</v>
      </c>
      <c r="E158" s="234" t="s">
        <v>227</v>
      </c>
      <c r="F158" s="234">
        <v>7</v>
      </c>
      <c r="G158" s="259">
        <v>5658923</v>
      </c>
    </row>
    <row r="159" spans="1:7">
      <c r="A159" s="2">
        <v>2</v>
      </c>
      <c r="B159" s="234" t="s">
        <v>228</v>
      </c>
      <c r="C159" s="234" t="s">
        <v>31</v>
      </c>
      <c r="D159" s="234" t="s">
        <v>23</v>
      </c>
      <c r="E159" s="234" t="s">
        <v>229</v>
      </c>
      <c r="F159" s="234">
        <v>5</v>
      </c>
      <c r="G159" s="259"/>
    </row>
    <row r="160" spans="1:7">
      <c r="A160" s="2">
        <v>3</v>
      </c>
      <c r="B160" s="234" t="s">
        <v>230</v>
      </c>
      <c r="C160" s="234" t="s">
        <v>231</v>
      </c>
      <c r="D160" s="234" t="s">
        <v>23</v>
      </c>
      <c r="E160" s="234">
        <v>1989</v>
      </c>
      <c r="F160" s="234">
        <v>5</v>
      </c>
      <c r="G160" s="259"/>
    </row>
    <row r="161" spans="1:7">
      <c r="A161" s="2">
        <v>4</v>
      </c>
      <c r="B161" s="234" t="s">
        <v>232</v>
      </c>
      <c r="C161" s="234" t="s">
        <v>22</v>
      </c>
      <c r="D161" s="234" t="s">
        <v>23</v>
      </c>
      <c r="E161" s="234" t="s">
        <v>233</v>
      </c>
      <c r="F161" s="234">
        <v>4</v>
      </c>
      <c r="G161" s="259"/>
    </row>
    <row r="162" spans="1:7">
      <c r="A162" s="2">
        <v>5</v>
      </c>
      <c r="B162" s="234" t="s">
        <v>234</v>
      </c>
      <c r="C162" s="234" t="s">
        <v>31</v>
      </c>
      <c r="D162" s="234" t="s">
        <v>23</v>
      </c>
      <c r="E162" s="234" t="s">
        <v>235</v>
      </c>
      <c r="F162" s="234">
        <v>4</v>
      </c>
      <c r="G162" s="259"/>
    </row>
    <row r="163" spans="1:7">
      <c r="A163" s="2">
        <v>6</v>
      </c>
      <c r="B163" s="234" t="s">
        <v>236</v>
      </c>
      <c r="C163" s="234" t="s">
        <v>31</v>
      </c>
      <c r="D163" s="234" t="s">
        <v>23</v>
      </c>
      <c r="E163" s="234" t="s">
        <v>237</v>
      </c>
      <c r="F163" s="234">
        <v>5</v>
      </c>
      <c r="G163" s="259"/>
    </row>
    <row r="164" spans="1:7">
      <c r="A164" s="57"/>
      <c r="B164" s="234" t="s">
        <v>43</v>
      </c>
      <c r="C164" s="2"/>
      <c r="D164" s="57"/>
      <c r="E164" s="57"/>
      <c r="F164" s="2">
        <f>F158+F159+F160+F161+F162+F163</f>
        <v>30</v>
      </c>
      <c r="G164" s="219">
        <f>G158</f>
        <v>5658923</v>
      </c>
    </row>
    <row r="165" spans="1:7">
      <c r="A165" s="57"/>
      <c r="B165" s="16" t="s">
        <v>238</v>
      </c>
      <c r="C165" s="2"/>
      <c r="D165" s="57"/>
      <c r="E165" s="57"/>
      <c r="F165" s="2"/>
      <c r="G165" s="219"/>
    </row>
    <row r="166" spans="1:7">
      <c r="A166" s="2">
        <v>1</v>
      </c>
      <c r="B166" s="234" t="s">
        <v>239</v>
      </c>
      <c r="C166" s="234" t="s">
        <v>31</v>
      </c>
      <c r="D166" s="234" t="s">
        <v>23</v>
      </c>
      <c r="E166" s="234" t="s">
        <v>240</v>
      </c>
      <c r="F166" s="234">
        <v>5</v>
      </c>
      <c r="G166" s="259">
        <v>4637660</v>
      </c>
    </row>
    <row r="167" spans="1:7">
      <c r="A167" s="2">
        <v>2</v>
      </c>
      <c r="B167" s="234" t="s">
        <v>241</v>
      </c>
      <c r="C167" s="234" t="s">
        <v>204</v>
      </c>
      <c r="D167" s="234" t="s">
        <v>23</v>
      </c>
      <c r="E167" s="234" t="s">
        <v>52</v>
      </c>
      <c r="F167" s="234">
        <v>5</v>
      </c>
      <c r="G167" s="259"/>
    </row>
    <row r="168" spans="1:7">
      <c r="A168" s="2">
        <v>3</v>
      </c>
      <c r="B168" s="234" t="s">
        <v>242</v>
      </c>
      <c r="C168" s="234" t="s">
        <v>31</v>
      </c>
      <c r="D168" s="234" t="s">
        <v>23</v>
      </c>
      <c r="E168" s="234" t="s">
        <v>243</v>
      </c>
      <c r="F168" s="234">
        <v>4</v>
      </c>
      <c r="G168" s="259"/>
    </row>
    <row r="169" spans="1:7">
      <c r="A169" s="2">
        <v>4</v>
      </c>
      <c r="B169" s="234" t="s">
        <v>244</v>
      </c>
      <c r="C169" s="234" t="s">
        <v>204</v>
      </c>
      <c r="D169" s="234" t="s">
        <v>23</v>
      </c>
      <c r="E169" s="234" t="s">
        <v>245</v>
      </c>
      <c r="F169" s="234">
        <v>5</v>
      </c>
      <c r="G169" s="259"/>
    </row>
    <row r="170" spans="1:7">
      <c r="A170" s="57"/>
      <c r="B170" s="234" t="s">
        <v>43</v>
      </c>
      <c r="C170" s="2"/>
      <c r="D170" s="57"/>
      <c r="E170" s="57"/>
      <c r="F170" s="2">
        <f>F166+F167+F168+F169</f>
        <v>19</v>
      </c>
      <c r="G170" s="219">
        <f>G166</f>
        <v>4637660</v>
      </c>
    </row>
    <row r="171" spans="1:7">
      <c r="A171" s="57"/>
      <c r="B171" s="17" t="s">
        <v>209</v>
      </c>
      <c r="C171" s="78"/>
      <c r="D171" s="14"/>
      <c r="E171" s="14"/>
      <c r="F171" s="78">
        <f>F156+F164+F170</f>
        <v>86</v>
      </c>
      <c r="G171" s="450">
        <f>G156+G164+G170</f>
        <v>19703918</v>
      </c>
    </row>
    <row r="172" spans="1:7">
      <c r="A172" s="57"/>
      <c r="B172" s="57"/>
      <c r="C172" s="2"/>
      <c r="D172" s="57"/>
      <c r="E172" s="57"/>
      <c r="F172" s="2"/>
      <c r="G172" s="219"/>
    </row>
    <row r="173" spans="1:7" ht="18.75">
      <c r="A173" s="57"/>
      <c r="B173" s="78" t="s">
        <v>246</v>
      </c>
      <c r="C173" s="78"/>
      <c r="D173" s="14"/>
      <c r="E173" s="14"/>
      <c r="F173" s="476">
        <f>F145+F171</f>
        <v>255</v>
      </c>
      <c r="G173" s="450">
        <f>G145+G171</f>
        <v>58067091.389760762</v>
      </c>
    </row>
    <row r="174" spans="1:7">
      <c r="A174" s="85"/>
      <c r="B174" s="556"/>
      <c r="C174" s="556"/>
      <c r="D174" s="86"/>
      <c r="E174" s="86"/>
      <c r="F174" s="557"/>
      <c r="G174" s="558"/>
    </row>
    <row r="175" spans="1:7" ht="19.5">
      <c r="A175" s="270" t="s">
        <v>320</v>
      </c>
      <c r="B175" s="270"/>
      <c r="C175" s="270"/>
      <c r="D175" s="270"/>
      <c r="E175" s="270"/>
      <c r="F175" s="270"/>
      <c r="G175" s="270"/>
    </row>
    <row r="176" spans="1:7" ht="19.5">
      <c r="A176" s="270" t="s">
        <v>1226</v>
      </c>
      <c r="B176" s="270"/>
      <c r="C176" s="270"/>
      <c r="D176" s="270"/>
      <c r="E176" s="270"/>
      <c r="F176" s="270"/>
      <c r="G176" s="270"/>
    </row>
    <row r="177" spans="1:7" ht="105.75" thickBot="1">
      <c r="A177" s="559" t="s">
        <v>3</v>
      </c>
      <c r="B177" s="560" t="s">
        <v>4</v>
      </c>
      <c r="C177" s="560" t="s">
        <v>5</v>
      </c>
      <c r="D177" s="561" t="s">
        <v>6</v>
      </c>
      <c r="E177" s="561" t="s">
        <v>7</v>
      </c>
      <c r="F177" s="559" t="s">
        <v>8</v>
      </c>
      <c r="G177" s="562" t="s">
        <v>9</v>
      </c>
    </row>
    <row r="178" spans="1:7">
      <c r="A178" s="110">
        <v>1</v>
      </c>
      <c r="B178" s="106" t="s">
        <v>321</v>
      </c>
      <c r="C178" s="107" t="s">
        <v>22</v>
      </c>
      <c r="D178" s="111" t="s">
        <v>23</v>
      </c>
      <c r="E178" s="112">
        <v>1956</v>
      </c>
      <c r="F178" s="112">
        <v>7</v>
      </c>
      <c r="G178" s="315">
        <v>8658536</v>
      </c>
    </row>
    <row r="179" spans="1:7">
      <c r="A179" s="113">
        <v>2</v>
      </c>
      <c r="B179" s="108" t="s">
        <v>322</v>
      </c>
      <c r="C179" s="109" t="s">
        <v>31</v>
      </c>
      <c r="D179" s="114" t="s">
        <v>23</v>
      </c>
      <c r="E179" s="20">
        <v>1959</v>
      </c>
      <c r="F179" s="20">
        <v>4</v>
      </c>
      <c r="G179" s="316"/>
    </row>
    <row r="180" spans="1:7">
      <c r="A180" s="113">
        <v>3</v>
      </c>
      <c r="B180" s="108" t="s">
        <v>323</v>
      </c>
      <c r="C180" s="109" t="s">
        <v>324</v>
      </c>
      <c r="D180" s="114" t="s">
        <v>23</v>
      </c>
      <c r="E180" s="20">
        <v>1995</v>
      </c>
      <c r="F180" s="20">
        <v>4</v>
      </c>
      <c r="G180" s="316"/>
    </row>
    <row r="181" spans="1:7">
      <c r="A181" s="113">
        <v>4</v>
      </c>
      <c r="B181" s="108" t="s">
        <v>325</v>
      </c>
      <c r="C181" s="109" t="s">
        <v>31</v>
      </c>
      <c r="D181" s="114" t="s">
        <v>23</v>
      </c>
      <c r="E181" s="20">
        <v>2014</v>
      </c>
      <c r="F181" s="20">
        <v>5</v>
      </c>
      <c r="G181" s="316"/>
    </row>
    <row r="182" spans="1:7">
      <c r="A182" s="113">
        <v>5</v>
      </c>
      <c r="B182" s="108" t="s">
        <v>326</v>
      </c>
      <c r="C182" s="109" t="s">
        <v>31</v>
      </c>
      <c r="D182" s="114" t="s">
        <v>23</v>
      </c>
      <c r="E182" s="20">
        <v>2018</v>
      </c>
      <c r="F182" s="20">
        <v>5</v>
      </c>
      <c r="G182" s="316"/>
    </row>
    <row r="183" spans="1:7" ht="15.75" thickBot="1">
      <c r="A183" s="113">
        <v>6</v>
      </c>
      <c r="B183" s="108" t="s">
        <v>327</v>
      </c>
      <c r="C183" s="109" t="s">
        <v>28</v>
      </c>
      <c r="D183" s="114" t="s">
        <v>23</v>
      </c>
      <c r="E183" s="20">
        <v>2021</v>
      </c>
      <c r="F183" s="20">
        <v>5</v>
      </c>
      <c r="G183" s="317"/>
    </row>
    <row r="184" spans="1:7">
      <c r="A184" s="110">
        <v>8</v>
      </c>
      <c r="B184" s="106" t="s">
        <v>328</v>
      </c>
      <c r="C184" s="107" t="s">
        <v>12</v>
      </c>
      <c r="D184" s="111" t="s">
        <v>23</v>
      </c>
      <c r="E184" s="112" t="s">
        <v>329</v>
      </c>
      <c r="F184" s="112">
        <v>5</v>
      </c>
      <c r="G184" s="315">
        <v>5372496</v>
      </c>
    </row>
    <row r="185" spans="1:7">
      <c r="A185" s="113">
        <v>9</v>
      </c>
      <c r="B185" s="108" t="s">
        <v>330</v>
      </c>
      <c r="C185" s="109" t="s">
        <v>12</v>
      </c>
      <c r="D185" s="114" t="s">
        <v>23</v>
      </c>
      <c r="E185" s="115" t="s">
        <v>331</v>
      </c>
      <c r="F185" s="20">
        <v>4</v>
      </c>
      <c r="G185" s="316"/>
    </row>
    <row r="186" spans="1:7">
      <c r="A186" s="113">
        <v>10</v>
      </c>
      <c r="B186" s="108" t="s">
        <v>332</v>
      </c>
      <c r="C186" s="109" t="s">
        <v>12</v>
      </c>
      <c r="D186" s="114" t="s">
        <v>23</v>
      </c>
      <c r="E186" s="20" t="s">
        <v>333</v>
      </c>
      <c r="F186" s="20">
        <v>5</v>
      </c>
      <c r="G186" s="316"/>
    </row>
    <row r="187" spans="1:7">
      <c r="A187" s="113">
        <v>11</v>
      </c>
      <c r="B187" s="108" t="s">
        <v>334</v>
      </c>
      <c r="C187" s="109" t="s">
        <v>16</v>
      </c>
      <c r="D187" s="114" t="s">
        <v>23</v>
      </c>
      <c r="E187" s="20">
        <v>1989</v>
      </c>
      <c r="F187" s="20">
        <v>7</v>
      </c>
      <c r="G187" s="316"/>
    </row>
    <row r="188" spans="1:7" ht="15.75" thickBot="1">
      <c r="A188" s="113">
        <v>12</v>
      </c>
      <c r="B188" s="108" t="s">
        <v>335</v>
      </c>
      <c r="C188" s="109" t="s">
        <v>138</v>
      </c>
      <c r="D188" s="114" t="s">
        <v>23</v>
      </c>
      <c r="E188" s="20" t="s">
        <v>336</v>
      </c>
      <c r="F188" s="20">
        <v>3</v>
      </c>
      <c r="G188" s="503"/>
    </row>
    <row r="189" spans="1:7">
      <c r="A189" s="110">
        <v>14</v>
      </c>
      <c r="B189" s="106" t="s">
        <v>338</v>
      </c>
      <c r="C189" s="116" t="s">
        <v>31</v>
      </c>
      <c r="D189" s="111" t="s">
        <v>23</v>
      </c>
      <c r="E189" s="112">
        <v>2016</v>
      </c>
      <c r="F189" s="117">
        <v>5</v>
      </c>
      <c r="G189" s="315">
        <v>7138450</v>
      </c>
    </row>
    <row r="190" spans="1:7">
      <c r="A190" s="113">
        <v>15</v>
      </c>
      <c r="B190" s="108" t="s">
        <v>340</v>
      </c>
      <c r="C190" s="19" t="s">
        <v>31</v>
      </c>
      <c r="D190" s="114" t="s">
        <v>23</v>
      </c>
      <c r="E190" s="20">
        <v>1984</v>
      </c>
      <c r="F190" s="118">
        <v>4</v>
      </c>
      <c r="G190" s="316"/>
    </row>
    <row r="191" spans="1:7">
      <c r="A191" s="113">
        <v>16</v>
      </c>
      <c r="B191" s="108" t="s">
        <v>341</v>
      </c>
      <c r="C191" s="19" t="s">
        <v>31</v>
      </c>
      <c r="D191" s="114" t="s">
        <v>23</v>
      </c>
      <c r="E191" s="20">
        <v>2009</v>
      </c>
      <c r="F191" s="118">
        <v>4</v>
      </c>
      <c r="G191" s="316"/>
    </row>
    <row r="192" spans="1:7">
      <c r="A192" s="113">
        <v>17</v>
      </c>
      <c r="B192" s="108" t="s">
        <v>342</v>
      </c>
      <c r="C192" s="19" t="s">
        <v>31</v>
      </c>
      <c r="D192" s="114" t="s">
        <v>23</v>
      </c>
      <c r="E192" s="20">
        <v>1981</v>
      </c>
      <c r="F192" s="118">
        <v>4</v>
      </c>
      <c r="G192" s="316"/>
    </row>
    <row r="193" spans="1:8">
      <c r="A193" s="113">
        <v>18</v>
      </c>
      <c r="B193" s="108" t="s">
        <v>343</v>
      </c>
      <c r="C193" s="19" t="s">
        <v>31</v>
      </c>
      <c r="D193" s="114" t="s">
        <v>23</v>
      </c>
      <c r="E193" s="20">
        <v>2019</v>
      </c>
      <c r="F193" s="118">
        <v>5</v>
      </c>
      <c r="G193" s="316"/>
    </row>
    <row r="194" spans="1:8" ht="15.75" thickBot="1">
      <c r="A194" s="113">
        <v>19</v>
      </c>
      <c r="B194" s="109" t="s">
        <v>344</v>
      </c>
      <c r="C194" s="19" t="s">
        <v>31</v>
      </c>
      <c r="D194" s="114" t="s">
        <v>23</v>
      </c>
      <c r="E194" s="20">
        <v>2018</v>
      </c>
      <c r="F194" s="118">
        <v>5</v>
      </c>
      <c r="G194" s="317"/>
    </row>
    <row r="195" spans="1:8">
      <c r="A195" s="110">
        <v>21</v>
      </c>
      <c r="B195" s="119" t="s">
        <v>345</v>
      </c>
      <c r="C195" s="116" t="s">
        <v>138</v>
      </c>
      <c r="D195" s="111" t="s">
        <v>23</v>
      </c>
      <c r="E195" s="116" t="s">
        <v>346</v>
      </c>
      <c r="F195" s="116">
        <v>5</v>
      </c>
      <c r="G195" s="315">
        <v>3809580</v>
      </c>
    </row>
    <row r="196" spans="1:8">
      <c r="A196" s="113">
        <v>22</v>
      </c>
      <c r="B196" s="120" t="s">
        <v>347</v>
      </c>
      <c r="C196" s="19" t="s">
        <v>12</v>
      </c>
      <c r="D196" s="114" t="s">
        <v>23</v>
      </c>
      <c r="E196" s="19" t="s">
        <v>348</v>
      </c>
      <c r="F196" s="19">
        <v>5</v>
      </c>
      <c r="G196" s="316"/>
    </row>
    <row r="197" spans="1:8" ht="57.75" thickBot="1">
      <c r="A197" s="113">
        <v>23</v>
      </c>
      <c r="B197" s="121" t="s">
        <v>349</v>
      </c>
      <c r="C197" s="19" t="s">
        <v>135</v>
      </c>
      <c r="D197" s="114" t="s">
        <v>23</v>
      </c>
      <c r="E197" s="122" t="s">
        <v>350</v>
      </c>
      <c r="F197" s="19">
        <v>7</v>
      </c>
      <c r="G197" s="317"/>
    </row>
    <row r="198" spans="1:8" ht="28.5">
      <c r="A198" s="110">
        <v>29</v>
      </c>
      <c r="B198" s="123" t="s">
        <v>1229</v>
      </c>
      <c r="C198" s="116" t="s">
        <v>71</v>
      </c>
      <c r="D198" s="111" t="s">
        <v>23</v>
      </c>
      <c r="E198" s="116">
        <v>2005</v>
      </c>
      <c r="F198" s="116">
        <v>17</v>
      </c>
      <c r="G198" s="504">
        <v>3801320</v>
      </c>
    </row>
    <row r="199" spans="1:8">
      <c r="A199" s="113">
        <v>32</v>
      </c>
      <c r="B199" s="124" t="s">
        <v>358</v>
      </c>
      <c r="C199" s="2" t="s">
        <v>22</v>
      </c>
      <c r="D199" s="2" t="s">
        <v>23</v>
      </c>
      <c r="E199" s="2" t="s">
        <v>359</v>
      </c>
      <c r="F199" s="2">
        <v>7</v>
      </c>
      <c r="G199" s="316">
        <v>6201645</v>
      </c>
    </row>
    <row r="200" spans="1:8">
      <c r="A200" s="113">
        <v>33</v>
      </c>
      <c r="B200" s="124" t="s">
        <v>360</v>
      </c>
      <c r="C200" s="2" t="s">
        <v>31</v>
      </c>
      <c r="D200" s="2" t="s">
        <v>23</v>
      </c>
      <c r="E200" s="2" t="s">
        <v>361</v>
      </c>
      <c r="F200" s="2">
        <v>5</v>
      </c>
      <c r="G200" s="316"/>
    </row>
    <row r="201" spans="1:8">
      <c r="A201" s="113">
        <v>34</v>
      </c>
      <c r="B201" s="124" t="s">
        <v>362</v>
      </c>
      <c r="C201" s="40" t="s">
        <v>12</v>
      </c>
      <c r="D201" s="40" t="s">
        <v>78</v>
      </c>
      <c r="E201" s="40" t="s">
        <v>363</v>
      </c>
      <c r="F201" s="40">
        <v>4</v>
      </c>
      <c r="G201" s="316"/>
    </row>
    <row r="202" spans="1:8">
      <c r="A202" s="113">
        <v>35</v>
      </c>
      <c r="B202" s="124" t="s">
        <v>364</v>
      </c>
      <c r="C202" s="2" t="s">
        <v>12</v>
      </c>
      <c r="D202" s="2" t="s">
        <v>78</v>
      </c>
      <c r="E202" s="2" t="s">
        <v>35</v>
      </c>
      <c r="F202" s="2">
        <v>4</v>
      </c>
      <c r="G202" s="316"/>
    </row>
    <row r="203" spans="1:8">
      <c r="A203" s="113">
        <v>36</v>
      </c>
      <c r="B203" s="124" t="s">
        <v>365</v>
      </c>
      <c r="C203" s="234" t="s">
        <v>12</v>
      </c>
      <c r="D203" s="234" t="s">
        <v>13</v>
      </c>
      <c r="E203" s="234" t="s">
        <v>147</v>
      </c>
      <c r="F203" s="125">
        <v>5</v>
      </c>
      <c r="G203" s="316"/>
    </row>
    <row r="204" spans="1:8" ht="15.75" thickBot="1">
      <c r="A204" s="126">
        <v>37</v>
      </c>
      <c r="B204" s="127" t="s">
        <v>366</v>
      </c>
      <c r="C204" s="128" t="s">
        <v>31</v>
      </c>
      <c r="D204" s="128" t="s">
        <v>23</v>
      </c>
      <c r="E204" s="129" t="s">
        <v>367</v>
      </c>
      <c r="F204" s="129">
        <v>4</v>
      </c>
      <c r="G204" s="316"/>
    </row>
    <row r="205" spans="1:8">
      <c r="A205" s="563"/>
      <c r="B205" s="564"/>
      <c r="C205" s="564"/>
      <c r="D205" s="565"/>
      <c r="E205" s="451" t="s">
        <v>43</v>
      </c>
      <c r="F205" s="28">
        <f>SUM(F178:F204)</f>
        <v>144</v>
      </c>
      <c r="G205" s="566">
        <f>SUM(G199,G198,G195,G189,G184,G178)</f>
        <v>34982027</v>
      </c>
    </row>
    <row r="206" spans="1:8" ht="21">
      <c r="A206" s="477" t="s">
        <v>1182</v>
      </c>
      <c r="B206" s="478"/>
      <c r="C206" s="478"/>
      <c r="D206" s="478"/>
      <c r="E206" s="478"/>
      <c r="F206" s="478"/>
      <c r="G206" s="478"/>
      <c r="H206" s="478"/>
    </row>
    <row r="207" spans="1:8" ht="105">
      <c r="A207" s="214" t="s">
        <v>3</v>
      </c>
      <c r="B207" s="214" t="s">
        <v>4</v>
      </c>
      <c r="C207" s="214" t="s">
        <v>5</v>
      </c>
      <c r="D207" s="214" t="s">
        <v>6</v>
      </c>
      <c r="E207" s="214" t="s">
        <v>7</v>
      </c>
      <c r="F207" s="214" t="s">
        <v>8</v>
      </c>
      <c r="G207" s="479" t="s">
        <v>1230</v>
      </c>
      <c r="H207" s="214" t="s">
        <v>10</v>
      </c>
    </row>
    <row r="208" spans="1:8" ht="18.75">
      <c r="A208" s="567" t="s">
        <v>249</v>
      </c>
      <c r="B208" s="567"/>
      <c r="C208" s="567"/>
      <c r="D208" s="567"/>
      <c r="E208" s="567"/>
      <c r="F208" s="567"/>
      <c r="G208" s="567"/>
      <c r="H208" s="567"/>
    </row>
    <row r="209" spans="1:8" ht="15.75">
      <c r="A209" s="256" t="s">
        <v>250</v>
      </c>
      <c r="B209" s="257"/>
      <c r="C209" s="257"/>
      <c r="D209" s="257"/>
      <c r="E209" s="257"/>
      <c r="F209" s="257"/>
      <c r="G209" s="257"/>
      <c r="H209" s="257"/>
    </row>
    <row r="210" spans="1:8">
      <c r="A210" s="1">
        <v>1</v>
      </c>
      <c r="B210" s="1" t="s">
        <v>251</v>
      </c>
      <c r="C210" s="1" t="s">
        <v>22</v>
      </c>
      <c r="D210" s="1" t="s">
        <v>80</v>
      </c>
      <c r="E210" s="1">
        <v>1999</v>
      </c>
      <c r="F210" s="1">
        <v>5</v>
      </c>
      <c r="G210" s="568">
        <v>1237565</v>
      </c>
      <c r="H210" s="1"/>
    </row>
    <row r="211" spans="1:8">
      <c r="A211" s="1">
        <v>2</v>
      </c>
      <c r="B211" s="1" t="s">
        <v>252</v>
      </c>
      <c r="C211" s="1" t="s">
        <v>31</v>
      </c>
      <c r="D211" s="1" t="s">
        <v>80</v>
      </c>
      <c r="E211" s="1">
        <v>1964</v>
      </c>
      <c r="F211" s="1">
        <v>5</v>
      </c>
      <c r="G211" s="568">
        <v>1237565</v>
      </c>
      <c r="H211" s="1"/>
    </row>
    <row r="212" spans="1:8">
      <c r="A212" s="1">
        <v>3</v>
      </c>
      <c r="B212" s="1" t="s">
        <v>253</v>
      </c>
      <c r="C212" s="1" t="s">
        <v>31</v>
      </c>
      <c r="D212" s="1" t="s">
        <v>80</v>
      </c>
      <c r="E212" s="1">
        <v>2004</v>
      </c>
      <c r="F212" s="1">
        <v>5</v>
      </c>
      <c r="G212" s="568">
        <v>1237565</v>
      </c>
      <c r="H212" s="1"/>
    </row>
    <row r="213" spans="1:8">
      <c r="A213" s="1">
        <v>4</v>
      </c>
      <c r="B213" s="1" t="s">
        <v>254</v>
      </c>
      <c r="C213" s="1" t="s">
        <v>31</v>
      </c>
      <c r="D213" s="1" t="s">
        <v>80</v>
      </c>
      <c r="E213" s="1">
        <v>2019</v>
      </c>
      <c r="F213" s="1">
        <v>5</v>
      </c>
      <c r="G213" s="568">
        <v>1237565</v>
      </c>
      <c r="H213" s="1"/>
    </row>
    <row r="214" spans="1:8">
      <c r="A214" s="1">
        <v>5</v>
      </c>
      <c r="B214" s="1" t="s">
        <v>255</v>
      </c>
      <c r="C214" s="1" t="s">
        <v>31</v>
      </c>
      <c r="D214" s="1" t="s">
        <v>80</v>
      </c>
      <c r="E214" s="1">
        <v>1973</v>
      </c>
      <c r="F214" s="1">
        <v>4</v>
      </c>
      <c r="G214" s="568">
        <v>990055</v>
      </c>
      <c r="H214" s="1"/>
    </row>
    <row r="215" spans="1:8" ht="60">
      <c r="A215" s="1">
        <v>6</v>
      </c>
      <c r="B215" s="1" t="s">
        <v>256</v>
      </c>
      <c r="C215" s="1" t="s">
        <v>31</v>
      </c>
      <c r="D215" s="1" t="s">
        <v>80</v>
      </c>
      <c r="E215" s="1" t="s">
        <v>257</v>
      </c>
      <c r="F215" s="1">
        <v>5</v>
      </c>
      <c r="G215" s="568">
        <v>653490</v>
      </c>
      <c r="H215" s="1" t="s">
        <v>1231</v>
      </c>
    </row>
    <row r="216" spans="1:8" ht="15.75">
      <c r="A216" s="256" t="s">
        <v>258</v>
      </c>
      <c r="B216" s="257"/>
      <c r="C216" s="257"/>
      <c r="D216" s="257"/>
      <c r="E216" s="257"/>
      <c r="F216" s="257"/>
      <c r="G216" s="257"/>
      <c r="H216" s="257"/>
    </row>
    <row r="217" spans="1:8">
      <c r="A217" s="1">
        <v>7</v>
      </c>
      <c r="B217" s="1" t="s">
        <v>259</v>
      </c>
      <c r="C217" s="1" t="s">
        <v>135</v>
      </c>
      <c r="D217" s="1" t="s">
        <v>80</v>
      </c>
      <c r="E217" s="483">
        <v>1984</v>
      </c>
      <c r="F217" s="1">
        <v>7</v>
      </c>
      <c r="G217" s="568">
        <v>1476412</v>
      </c>
      <c r="H217" s="1"/>
    </row>
    <row r="218" spans="1:8">
      <c r="A218" s="1">
        <v>8</v>
      </c>
      <c r="B218" s="1" t="s">
        <v>260</v>
      </c>
      <c r="C218" s="1" t="s">
        <v>138</v>
      </c>
      <c r="D218" s="1" t="s">
        <v>80</v>
      </c>
      <c r="E218" s="1" t="s">
        <v>261</v>
      </c>
      <c r="F218" s="1">
        <v>5</v>
      </c>
      <c r="G218" s="568">
        <v>1054580</v>
      </c>
      <c r="H218" s="1"/>
    </row>
    <row r="219" spans="1:8">
      <c r="A219" s="1">
        <v>9</v>
      </c>
      <c r="B219" s="1" t="s">
        <v>262</v>
      </c>
      <c r="C219" s="1" t="s">
        <v>138</v>
      </c>
      <c r="D219" s="1" t="s">
        <v>80</v>
      </c>
      <c r="E219" s="1">
        <v>1986</v>
      </c>
      <c r="F219" s="1">
        <v>4</v>
      </c>
      <c r="G219" s="568">
        <v>843664</v>
      </c>
      <c r="H219" s="1"/>
    </row>
    <row r="220" spans="1:8">
      <c r="A220" s="1">
        <v>10</v>
      </c>
      <c r="B220" s="1" t="s">
        <v>263</v>
      </c>
      <c r="C220" s="1" t="s">
        <v>138</v>
      </c>
      <c r="D220" s="1" t="s">
        <v>80</v>
      </c>
      <c r="E220" s="1">
        <v>1981</v>
      </c>
      <c r="F220" s="1">
        <v>4</v>
      </c>
      <c r="G220" s="568">
        <v>843664</v>
      </c>
      <c r="H220" s="1"/>
    </row>
    <row r="221" spans="1:8">
      <c r="A221" s="1">
        <v>11</v>
      </c>
      <c r="B221" s="1" t="s">
        <v>264</v>
      </c>
      <c r="C221" s="1" t="s">
        <v>135</v>
      </c>
      <c r="D221" s="1" t="s">
        <v>80</v>
      </c>
      <c r="E221" s="1" t="s">
        <v>265</v>
      </c>
      <c r="F221" s="1">
        <v>7</v>
      </c>
      <c r="G221" s="568">
        <v>1476412</v>
      </c>
      <c r="H221" s="1"/>
    </row>
    <row r="222" spans="1:8" ht="15.75">
      <c r="A222" s="256" t="s">
        <v>266</v>
      </c>
      <c r="B222" s="257"/>
      <c r="C222" s="257"/>
      <c r="D222" s="257"/>
      <c r="E222" s="257"/>
      <c r="F222" s="257"/>
      <c r="G222" s="257"/>
      <c r="H222" s="257"/>
    </row>
    <row r="223" spans="1:8">
      <c r="A223" s="1">
        <v>12</v>
      </c>
      <c r="B223" s="1" t="s">
        <v>267</v>
      </c>
      <c r="C223" s="1" t="s">
        <v>204</v>
      </c>
      <c r="D223" s="1" t="s">
        <v>13</v>
      </c>
      <c r="E223" s="482">
        <v>41497</v>
      </c>
      <c r="F223" s="1">
        <v>5</v>
      </c>
      <c r="G223" s="568">
        <v>1082375</v>
      </c>
      <c r="H223" s="1"/>
    </row>
    <row r="224" spans="1:8">
      <c r="A224" s="1">
        <v>13</v>
      </c>
      <c r="B224" s="1" t="s">
        <v>268</v>
      </c>
      <c r="C224" s="1" t="s">
        <v>12</v>
      </c>
      <c r="D224" s="1" t="s">
        <v>23</v>
      </c>
      <c r="E224" s="1">
        <v>1967</v>
      </c>
      <c r="F224" s="1">
        <v>5</v>
      </c>
      <c r="G224" s="568">
        <v>1082375</v>
      </c>
      <c r="H224" s="1"/>
    </row>
    <row r="225" spans="1:8">
      <c r="A225" s="1">
        <v>14</v>
      </c>
      <c r="B225" s="1" t="s">
        <v>1232</v>
      </c>
      <c r="C225" s="1" t="s">
        <v>12</v>
      </c>
      <c r="D225" s="1" t="s">
        <v>78</v>
      </c>
      <c r="E225" s="1" t="s">
        <v>270</v>
      </c>
      <c r="F225" s="1">
        <v>5</v>
      </c>
      <c r="G225" s="568">
        <v>1082375</v>
      </c>
      <c r="H225" s="1"/>
    </row>
    <row r="226" spans="1:8">
      <c r="A226" s="1">
        <v>15</v>
      </c>
      <c r="B226" s="1" t="s">
        <v>271</v>
      </c>
      <c r="C226" s="1" t="s">
        <v>272</v>
      </c>
      <c r="D226" s="1" t="s">
        <v>23</v>
      </c>
      <c r="E226" s="1">
        <v>1982</v>
      </c>
      <c r="F226" s="1">
        <v>5</v>
      </c>
      <c r="G226" s="568">
        <v>1082375</v>
      </c>
      <c r="H226" s="1"/>
    </row>
    <row r="227" spans="1:8" ht="15.75">
      <c r="A227" s="1"/>
      <c r="B227" s="1"/>
      <c r="C227" s="1"/>
      <c r="D227" s="1"/>
      <c r="E227" s="229" t="s">
        <v>43</v>
      </c>
      <c r="F227" s="229">
        <f>SUM(F210:F226)</f>
        <v>76</v>
      </c>
      <c r="G227" s="485">
        <f>SUM(G210:G226)</f>
        <v>16618037</v>
      </c>
      <c r="H227" s="1"/>
    </row>
    <row r="228" spans="1:8" ht="18.75">
      <c r="A228" s="253" t="s">
        <v>273</v>
      </c>
      <c r="B228" s="253"/>
      <c r="C228" s="253"/>
      <c r="D228" s="253"/>
      <c r="E228" s="253"/>
      <c r="F228" s="253"/>
      <c r="G228" s="253"/>
      <c r="H228" s="253"/>
    </row>
    <row r="229" spans="1:8" ht="15.75">
      <c r="A229" s="252" t="s">
        <v>274</v>
      </c>
      <c r="B229" s="252"/>
      <c r="C229" s="252"/>
      <c r="D229" s="252"/>
      <c r="E229" s="252"/>
      <c r="F229" s="252"/>
      <c r="G229" s="252"/>
      <c r="H229" s="252"/>
    </row>
    <row r="230" spans="1:8">
      <c r="A230" s="1">
        <v>1</v>
      </c>
      <c r="B230" s="1" t="s">
        <v>275</v>
      </c>
      <c r="C230" s="1" t="s">
        <v>276</v>
      </c>
      <c r="D230" s="1" t="s">
        <v>80</v>
      </c>
      <c r="E230" s="1">
        <v>1980</v>
      </c>
      <c r="F230" s="1">
        <v>7</v>
      </c>
      <c r="G230" s="488">
        <v>1568943</v>
      </c>
      <c r="H230" s="1"/>
    </row>
    <row r="231" spans="1:8">
      <c r="A231" s="1">
        <v>2</v>
      </c>
      <c r="B231" s="1" t="s">
        <v>277</v>
      </c>
      <c r="C231" s="1" t="s">
        <v>204</v>
      </c>
      <c r="D231" s="1" t="s">
        <v>80</v>
      </c>
      <c r="E231" s="1">
        <v>1964</v>
      </c>
      <c r="F231" s="1">
        <v>5</v>
      </c>
      <c r="G231" s="488">
        <v>1120674</v>
      </c>
      <c r="H231" s="1"/>
    </row>
    <row r="232" spans="1:8">
      <c r="A232" s="1">
        <v>3</v>
      </c>
      <c r="B232" s="1" t="s">
        <v>278</v>
      </c>
      <c r="C232" s="1" t="s">
        <v>204</v>
      </c>
      <c r="D232" s="1" t="s">
        <v>80</v>
      </c>
      <c r="E232" s="1" t="s">
        <v>279</v>
      </c>
      <c r="F232" s="1">
        <v>5</v>
      </c>
      <c r="G232" s="488">
        <v>1120674</v>
      </c>
      <c r="H232" s="1"/>
    </row>
    <row r="233" spans="1:8">
      <c r="A233" s="1">
        <v>4</v>
      </c>
      <c r="B233" s="1" t="s">
        <v>280</v>
      </c>
      <c r="C233" s="1" t="s">
        <v>204</v>
      </c>
      <c r="D233" s="1" t="s">
        <v>80</v>
      </c>
      <c r="E233" s="1" t="s">
        <v>281</v>
      </c>
      <c r="F233" s="1">
        <v>5</v>
      </c>
      <c r="G233" s="488">
        <v>1120674</v>
      </c>
      <c r="H233" s="1"/>
    </row>
    <row r="234" spans="1:8">
      <c r="A234" s="1">
        <v>5</v>
      </c>
      <c r="B234" s="1" t="s">
        <v>282</v>
      </c>
      <c r="C234" s="1" t="s">
        <v>204</v>
      </c>
      <c r="D234" s="1" t="s">
        <v>80</v>
      </c>
      <c r="E234" s="1" t="s">
        <v>283</v>
      </c>
      <c r="F234" s="1">
        <v>5</v>
      </c>
      <c r="G234" s="488">
        <v>1120674</v>
      </c>
      <c r="H234" s="1"/>
    </row>
    <row r="235" spans="1:8">
      <c r="A235" s="1">
        <v>6</v>
      </c>
      <c r="B235" s="1" t="s">
        <v>284</v>
      </c>
      <c r="C235" s="1" t="s">
        <v>204</v>
      </c>
      <c r="D235" s="1" t="s">
        <v>80</v>
      </c>
      <c r="E235" s="1" t="s">
        <v>283</v>
      </c>
      <c r="F235" s="1">
        <v>5</v>
      </c>
      <c r="G235" s="488">
        <v>1120674</v>
      </c>
      <c r="H235" s="1"/>
    </row>
    <row r="236" spans="1:8">
      <c r="A236" s="1">
        <v>7</v>
      </c>
      <c r="B236" s="1" t="s">
        <v>285</v>
      </c>
      <c r="C236" s="1" t="s">
        <v>204</v>
      </c>
      <c r="D236" s="1" t="s">
        <v>80</v>
      </c>
      <c r="E236" s="1">
        <v>1986</v>
      </c>
      <c r="F236" s="1">
        <v>5</v>
      </c>
      <c r="G236" s="488">
        <v>1120674</v>
      </c>
      <c r="H236" s="1"/>
    </row>
    <row r="237" spans="1:8">
      <c r="A237" s="1">
        <v>8</v>
      </c>
      <c r="B237" s="1" t="s">
        <v>286</v>
      </c>
      <c r="C237" s="1" t="s">
        <v>204</v>
      </c>
      <c r="D237" s="1" t="s">
        <v>80</v>
      </c>
      <c r="E237" s="1" t="s">
        <v>287</v>
      </c>
      <c r="F237" s="1">
        <v>4</v>
      </c>
      <c r="G237" s="488">
        <v>896539</v>
      </c>
      <c r="H237" s="1"/>
    </row>
    <row r="238" spans="1:8">
      <c r="A238" s="1">
        <v>9</v>
      </c>
      <c r="B238" s="1" t="s">
        <v>288</v>
      </c>
      <c r="C238" s="1" t="s">
        <v>204</v>
      </c>
      <c r="D238" s="1" t="s">
        <v>80</v>
      </c>
      <c r="E238" s="1" t="s">
        <v>289</v>
      </c>
      <c r="F238" s="1">
        <v>5</v>
      </c>
      <c r="G238" s="488">
        <v>1120674</v>
      </c>
      <c r="H238" s="1"/>
    </row>
    <row r="239" spans="1:8" ht="15.75">
      <c r="A239" s="252" t="s">
        <v>290</v>
      </c>
      <c r="B239" s="252"/>
      <c r="C239" s="252"/>
      <c r="D239" s="252"/>
      <c r="E239" s="252"/>
      <c r="F239" s="252"/>
      <c r="G239" s="252"/>
      <c r="H239" s="252"/>
    </row>
    <row r="240" spans="1:8">
      <c r="A240" s="1">
        <v>1</v>
      </c>
      <c r="B240" s="1" t="s">
        <v>291</v>
      </c>
      <c r="C240" s="1" t="s">
        <v>186</v>
      </c>
      <c r="D240" s="1" t="s">
        <v>23</v>
      </c>
      <c r="E240" s="1" t="s">
        <v>292</v>
      </c>
      <c r="F240" s="1">
        <v>5</v>
      </c>
      <c r="G240" s="488">
        <v>362525</v>
      </c>
      <c r="H240" s="1"/>
    </row>
    <row r="241" spans="1:8">
      <c r="A241" s="1">
        <v>2</v>
      </c>
      <c r="B241" s="1" t="s">
        <v>293</v>
      </c>
      <c r="C241" s="1" t="s">
        <v>186</v>
      </c>
      <c r="D241" s="1" t="s">
        <v>23</v>
      </c>
      <c r="E241" s="1" t="s">
        <v>294</v>
      </c>
      <c r="F241" s="1">
        <v>5</v>
      </c>
      <c r="G241" s="488">
        <v>362525</v>
      </c>
      <c r="H241" s="1"/>
    </row>
    <row r="242" spans="1:8">
      <c r="A242" s="1">
        <v>3</v>
      </c>
      <c r="B242" s="1" t="s">
        <v>295</v>
      </c>
      <c r="C242" s="1" t="s">
        <v>186</v>
      </c>
      <c r="D242" s="1" t="s">
        <v>23</v>
      </c>
      <c r="E242" s="1" t="s">
        <v>296</v>
      </c>
      <c r="F242" s="1">
        <v>5</v>
      </c>
      <c r="G242" s="488">
        <v>362525</v>
      </c>
      <c r="H242" s="1"/>
    </row>
    <row r="243" spans="1:8">
      <c r="A243" s="1">
        <v>4</v>
      </c>
      <c r="B243" s="1" t="s">
        <v>297</v>
      </c>
      <c r="C243" s="1" t="s">
        <v>186</v>
      </c>
      <c r="D243" s="1" t="s">
        <v>23</v>
      </c>
      <c r="E243" s="1" t="s">
        <v>298</v>
      </c>
      <c r="F243" s="1">
        <v>5</v>
      </c>
      <c r="G243" s="488">
        <v>362525</v>
      </c>
      <c r="H243" s="1"/>
    </row>
    <row r="244" spans="1:8" ht="15.75">
      <c r="A244" s="252" t="s">
        <v>299</v>
      </c>
      <c r="B244" s="252"/>
      <c r="C244" s="252"/>
      <c r="D244" s="252"/>
      <c r="E244" s="252"/>
      <c r="F244" s="252"/>
      <c r="G244" s="252"/>
      <c r="H244" s="252"/>
    </row>
    <row r="245" spans="1:8" ht="30">
      <c r="A245" s="1">
        <v>1</v>
      </c>
      <c r="B245" s="487" t="s">
        <v>300</v>
      </c>
      <c r="C245" s="1" t="s">
        <v>22</v>
      </c>
      <c r="D245" s="1" t="s">
        <v>78</v>
      </c>
      <c r="E245" s="1" t="s">
        <v>301</v>
      </c>
      <c r="F245" s="487">
        <v>7</v>
      </c>
      <c r="G245" s="488">
        <v>1828128</v>
      </c>
      <c r="H245" s="1"/>
    </row>
    <row r="246" spans="1:8">
      <c r="A246" s="1">
        <v>2</v>
      </c>
      <c r="B246" s="487" t="s">
        <v>302</v>
      </c>
      <c r="C246" s="1" t="s">
        <v>31</v>
      </c>
      <c r="D246" s="1" t="s">
        <v>78</v>
      </c>
      <c r="E246" s="1">
        <v>2013</v>
      </c>
      <c r="F246" s="487">
        <v>5</v>
      </c>
      <c r="G246" s="488">
        <v>1312379</v>
      </c>
      <c r="H246" s="1"/>
    </row>
    <row r="247" spans="1:8">
      <c r="A247" s="1">
        <v>3</v>
      </c>
      <c r="B247" s="487" t="s">
        <v>303</v>
      </c>
      <c r="C247" s="1" t="s">
        <v>31</v>
      </c>
      <c r="D247" s="1" t="s">
        <v>78</v>
      </c>
      <c r="E247" s="1">
        <v>1960</v>
      </c>
      <c r="F247" s="487">
        <v>5</v>
      </c>
      <c r="G247" s="488">
        <v>1312379</v>
      </c>
      <c r="H247" s="1"/>
    </row>
    <row r="248" spans="1:8">
      <c r="A248" s="1">
        <v>4</v>
      </c>
      <c r="B248" s="487" t="s">
        <v>304</v>
      </c>
      <c r="C248" s="1" t="s">
        <v>31</v>
      </c>
      <c r="D248" s="1" t="s">
        <v>78</v>
      </c>
      <c r="E248" s="1" t="s">
        <v>305</v>
      </c>
      <c r="F248" s="487">
        <v>5</v>
      </c>
      <c r="G248" s="488">
        <v>1312379</v>
      </c>
      <c r="H248" s="1"/>
    </row>
    <row r="249" spans="1:8">
      <c r="A249" s="1">
        <v>5</v>
      </c>
      <c r="B249" s="487" t="s">
        <v>306</v>
      </c>
      <c r="C249" s="1" t="s">
        <v>28</v>
      </c>
      <c r="D249" s="1" t="s">
        <v>78</v>
      </c>
      <c r="E249" s="1" t="s">
        <v>307</v>
      </c>
      <c r="F249" s="487">
        <v>7</v>
      </c>
      <c r="G249" s="488">
        <v>1823986</v>
      </c>
      <c r="H249" s="1"/>
    </row>
    <row r="250" spans="1:8">
      <c r="A250" s="1">
        <v>6</v>
      </c>
      <c r="B250" s="1" t="s">
        <v>308</v>
      </c>
      <c r="C250" s="1" t="s">
        <v>204</v>
      </c>
      <c r="D250" s="1" t="s">
        <v>78</v>
      </c>
      <c r="E250" s="1">
        <v>2001</v>
      </c>
      <c r="F250" s="1">
        <v>5</v>
      </c>
      <c r="G250" s="488">
        <v>1270039</v>
      </c>
      <c r="H250" s="1"/>
    </row>
    <row r="251" spans="1:8">
      <c r="A251" s="1">
        <v>7</v>
      </c>
      <c r="B251" s="1" t="s">
        <v>309</v>
      </c>
      <c r="C251" s="1" t="s">
        <v>186</v>
      </c>
      <c r="D251" s="1" t="s">
        <v>78</v>
      </c>
      <c r="E251" s="1" t="s">
        <v>310</v>
      </c>
      <c r="F251" s="1">
        <v>7</v>
      </c>
      <c r="G251" s="488">
        <v>1819190</v>
      </c>
      <c r="H251" s="1"/>
    </row>
    <row r="252" spans="1:8">
      <c r="A252" s="1">
        <v>8</v>
      </c>
      <c r="B252" s="1" t="s">
        <v>311</v>
      </c>
      <c r="C252" s="1" t="s">
        <v>22</v>
      </c>
      <c r="D252" s="1" t="s">
        <v>78</v>
      </c>
      <c r="E252" s="1" t="s">
        <v>312</v>
      </c>
      <c r="F252" s="1">
        <v>7</v>
      </c>
      <c r="G252" s="488">
        <v>1810844</v>
      </c>
      <c r="H252" s="1"/>
    </row>
    <row r="253" spans="1:8" ht="15.75">
      <c r="A253" s="256" t="s">
        <v>313</v>
      </c>
      <c r="B253" s="257"/>
      <c r="C253" s="257"/>
      <c r="D253" s="257"/>
      <c r="E253" s="257"/>
      <c r="F253" s="257"/>
      <c r="G253" s="257"/>
      <c r="H253" s="257"/>
    </row>
    <row r="254" spans="1:8">
      <c r="A254" s="1">
        <v>1</v>
      </c>
      <c r="B254" s="1" t="s">
        <v>314</v>
      </c>
      <c r="C254" s="1"/>
      <c r="D254" s="1" t="s">
        <v>23</v>
      </c>
      <c r="E254" s="1"/>
      <c r="F254" s="487">
        <v>3</v>
      </c>
      <c r="G254" s="481">
        <v>738846</v>
      </c>
      <c r="H254" s="1"/>
    </row>
    <row r="255" spans="1:8">
      <c r="A255" s="1">
        <v>2</v>
      </c>
      <c r="B255" s="1" t="s">
        <v>315</v>
      </c>
      <c r="C255" s="1"/>
      <c r="D255" s="1" t="s">
        <v>23</v>
      </c>
      <c r="E255" s="1"/>
      <c r="F255" s="487">
        <v>3</v>
      </c>
      <c r="G255" s="481">
        <v>738846</v>
      </c>
      <c r="H255" s="1"/>
    </row>
    <row r="256" spans="1:8" ht="15.75">
      <c r="A256" s="569"/>
      <c r="B256" s="569"/>
      <c r="C256" s="569"/>
      <c r="D256" s="569"/>
      <c r="E256" s="229" t="s">
        <v>43</v>
      </c>
      <c r="F256" s="229">
        <f>SUM(F230:F255)</f>
        <v>120</v>
      </c>
      <c r="G256" s="490">
        <f>SUM(G230:G255)</f>
        <v>25727316</v>
      </c>
      <c r="H256" s="232"/>
    </row>
    <row r="257" spans="1:9" ht="21">
      <c r="A257" s="569"/>
      <c r="B257" s="569"/>
      <c r="C257" s="569"/>
      <c r="D257" s="569"/>
      <c r="E257" s="229" t="s">
        <v>209</v>
      </c>
      <c r="F257" s="493">
        <v>196</v>
      </c>
      <c r="G257" s="570">
        <f>G227+G256</f>
        <v>42345353</v>
      </c>
      <c r="H257" s="232"/>
    </row>
    <row r="258" spans="1:9" ht="18.75">
      <c r="A258" s="571" t="s">
        <v>1233</v>
      </c>
      <c r="B258" s="571"/>
      <c r="C258" s="571"/>
      <c r="D258" s="571"/>
      <c r="E258" s="571"/>
      <c r="F258" s="571"/>
      <c r="G258" s="571"/>
      <c r="H258" s="572"/>
    </row>
    <row r="259" spans="1:9" ht="105">
      <c r="A259" s="234">
        <v>1</v>
      </c>
      <c r="B259" s="40" t="s">
        <v>1234</v>
      </c>
      <c r="C259" s="40" t="s">
        <v>318</v>
      </c>
      <c r="D259" s="234" t="s">
        <v>23</v>
      </c>
      <c r="E259" s="234" t="s">
        <v>1235</v>
      </c>
      <c r="F259" s="573">
        <v>8</v>
      </c>
      <c r="G259" s="574">
        <v>514647</v>
      </c>
      <c r="H259" s="40" t="s">
        <v>1236</v>
      </c>
    </row>
    <row r="260" spans="1:9" ht="15.75">
      <c r="A260" s="234"/>
      <c r="B260" s="234"/>
      <c r="C260" s="234"/>
      <c r="D260" s="234"/>
      <c r="E260" s="73" t="s">
        <v>43</v>
      </c>
      <c r="F260" s="73">
        <f>SUM(F259)</f>
        <v>8</v>
      </c>
      <c r="G260" s="575">
        <f>SUM(G259)</f>
        <v>514647</v>
      </c>
      <c r="H260" s="234"/>
    </row>
    <row r="261" spans="1:9" ht="21">
      <c r="A261" s="477" t="s">
        <v>1237</v>
      </c>
      <c r="B261" s="478"/>
      <c r="C261" s="478"/>
      <c r="D261" s="478"/>
      <c r="E261" s="478"/>
      <c r="F261" s="478"/>
      <c r="G261" s="478"/>
      <c r="H261" s="478"/>
    </row>
    <row r="262" spans="1:9" ht="105">
      <c r="A262" s="216" t="s">
        <v>3</v>
      </c>
      <c r="B262" s="216" t="s">
        <v>4</v>
      </c>
      <c r="C262" s="216" t="s">
        <v>5</v>
      </c>
      <c r="D262" s="216" t="s">
        <v>6</v>
      </c>
      <c r="E262" s="216" t="s">
        <v>7</v>
      </c>
      <c r="F262" s="216" t="s">
        <v>8</v>
      </c>
      <c r="G262" s="300" t="s">
        <v>9</v>
      </c>
      <c r="H262" s="57"/>
    </row>
    <row r="263" spans="1:9">
      <c r="A263" s="57"/>
      <c r="B263" s="57"/>
      <c r="C263" s="57"/>
      <c r="D263" s="57"/>
      <c r="E263" s="57"/>
      <c r="F263" s="57"/>
      <c r="G263" s="218"/>
      <c r="H263" s="57"/>
    </row>
    <row r="264" spans="1:9" ht="21">
      <c r="B264" s="477" t="s">
        <v>1238</v>
      </c>
      <c r="C264" s="478"/>
      <c r="D264" s="478"/>
      <c r="E264" s="478"/>
      <c r="F264" s="478"/>
      <c r="G264" s="478"/>
      <c r="H264" s="478"/>
      <c r="I264" s="478"/>
    </row>
    <row r="265" spans="1:9" ht="105">
      <c r="A265" s="216" t="s">
        <v>3</v>
      </c>
      <c r="B265" s="216" t="s">
        <v>4</v>
      </c>
      <c r="C265" s="216" t="s">
        <v>5</v>
      </c>
      <c r="D265" s="216" t="s">
        <v>6</v>
      </c>
      <c r="E265" s="216" t="s">
        <v>7</v>
      </c>
      <c r="F265" s="216" t="s">
        <v>8</v>
      </c>
      <c r="G265" s="300" t="s">
        <v>9</v>
      </c>
    </row>
    <row r="266" spans="1:9">
      <c r="A266" s="234">
        <v>1</v>
      </c>
      <c r="B266" s="177" t="s">
        <v>371</v>
      </c>
      <c r="C266" s="234" t="s">
        <v>372</v>
      </c>
      <c r="D266" s="234" t="s">
        <v>372</v>
      </c>
      <c r="E266" s="234" t="s">
        <v>372</v>
      </c>
      <c r="F266" s="234">
        <v>2</v>
      </c>
      <c r="G266" s="576">
        <v>6350014</v>
      </c>
    </row>
    <row r="267" spans="1:9">
      <c r="A267" s="234">
        <v>2</v>
      </c>
      <c r="B267" s="177" t="s">
        <v>373</v>
      </c>
      <c r="C267" s="234" t="s">
        <v>372</v>
      </c>
      <c r="D267" s="234" t="s">
        <v>372</v>
      </c>
      <c r="E267" s="234" t="s">
        <v>372</v>
      </c>
      <c r="F267" s="234">
        <v>3</v>
      </c>
      <c r="G267" s="577"/>
    </row>
    <row r="268" spans="1:9">
      <c r="A268" s="234">
        <v>3</v>
      </c>
      <c r="B268" s="177" t="s">
        <v>374</v>
      </c>
      <c r="C268" s="234" t="s">
        <v>372</v>
      </c>
      <c r="D268" s="234" t="s">
        <v>372</v>
      </c>
      <c r="E268" s="234" t="s">
        <v>372</v>
      </c>
      <c r="F268" s="234">
        <v>6</v>
      </c>
      <c r="G268" s="577"/>
    </row>
    <row r="269" spans="1:9">
      <c r="A269" s="234">
        <v>4</v>
      </c>
      <c r="B269" s="177" t="s">
        <v>375</v>
      </c>
      <c r="C269" s="234" t="s">
        <v>22</v>
      </c>
      <c r="D269" s="234" t="s">
        <v>23</v>
      </c>
      <c r="E269" s="234" t="s">
        <v>376</v>
      </c>
      <c r="F269" s="234">
        <v>7</v>
      </c>
      <c r="G269" s="577"/>
    </row>
    <row r="270" spans="1:9">
      <c r="A270" s="234">
        <v>5</v>
      </c>
      <c r="B270" s="177" t="s">
        <v>1239</v>
      </c>
      <c r="C270" s="234" t="s">
        <v>31</v>
      </c>
      <c r="D270" s="234" t="s">
        <v>23</v>
      </c>
      <c r="E270" s="234" t="s">
        <v>1240</v>
      </c>
      <c r="F270" s="234">
        <v>5</v>
      </c>
      <c r="G270" s="577"/>
    </row>
    <row r="271" spans="1:9">
      <c r="A271" s="234">
        <v>6</v>
      </c>
      <c r="B271" s="177" t="s">
        <v>1241</v>
      </c>
      <c r="C271" s="234" t="s">
        <v>204</v>
      </c>
      <c r="D271" s="234" t="s">
        <v>23</v>
      </c>
      <c r="E271" s="234" t="s">
        <v>1242</v>
      </c>
      <c r="F271" s="234">
        <v>2</v>
      </c>
      <c r="G271" s="577"/>
    </row>
    <row r="272" spans="1:9">
      <c r="A272" s="234">
        <v>7</v>
      </c>
      <c r="B272" s="177" t="s">
        <v>1243</v>
      </c>
      <c r="C272" s="234" t="s">
        <v>204</v>
      </c>
      <c r="D272" s="234" t="s">
        <v>23</v>
      </c>
      <c r="E272" s="234" t="s">
        <v>369</v>
      </c>
      <c r="F272" s="234">
        <v>2</v>
      </c>
      <c r="G272" s="578"/>
    </row>
    <row r="273" spans="1:9">
      <c r="A273" s="234">
        <v>8</v>
      </c>
      <c r="B273" s="177" t="s">
        <v>377</v>
      </c>
      <c r="C273" s="234" t="s">
        <v>372</v>
      </c>
      <c r="D273" s="234" t="s">
        <v>372</v>
      </c>
      <c r="E273" s="234" t="s">
        <v>372</v>
      </c>
      <c r="F273" s="2">
        <v>4</v>
      </c>
      <c r="G273" s="576">
        <v>3245723</v>
      </c>
    </row>
    <row r="274" spans="1:9">
      <c r="A274" s="234">
        <v>9</v>
      </c>
      <c r="B274" s="177" t="s">
        <v>378</v>
      </c>
      <c r="C274" s="234" t="s">
        <v>372</v>
      </c>
      <c r="D274" s="234" t="s">
        <v>372</v>
      </c>
      <c r="E274" s="234" t="s">
        <v>372</v>
      </c>
      <c r="F274" s="2">
        <v>4</v>
      </c>
      <c r="G274" s="577"/>
    </row>
    <row r="275" spans="1:9">
      <c r="A275" s="233">
        <v>10</v>
      </c>
      <c r="B275" s="579" t="s">
        <v>379</v>
      </c>
      <c r="C275" s="233" t="s">
        <v>372</v>
      </c>
      <c r="D275" s="233" t="s">
        <v>372</v>
      </c>
      <c r="E275" s="233" t="s">
        <v>372</v>
      </c>
      <c r="F275" s="129">
        <v>4</v>
      </c>
      <c r="G275" s="577"/>
    </row>
    <row r="276" spans="1:9">
      <c r="A276" s="233"/>
      <c r="B276" s="579"/>
      <c r="C276" s="233"/>
      <c r="D276" s="233"/>
      <c r="E276" s="580" t="s">
        <v>43</v>
      </c>
      <c r="F276" s="554">
        <f>SUM(F266:F275)</f>
        <v>39</v>
      </c>
      <c r="G276" s="581">
        <f>G266+G273</f>
        <v>9595737</v>
      </c>
    </row>
    <row r="277" spans="1:9" ht="21">
      <c r="A277" s="89"/>
      <c r="B277" s="582" t="s">
        <v>1244</v>
      </c>
      <c r="C277" s="582"/>
      <c r="D277" s="582"/>
      <c r="E277" s="582"/>
      <c r="F277" s="582"/>
      <c r="G277" s="582"/>
      <c r="H277" s="582"/>
      <c r="I277" s="582"/>
    </row>
    <row r="278" spans="1:9" ht="105">
      <c r="A278" s="304" t="s">
        <v>3</v>
      </c>
      <c r="B278" s="304" t="s">
        <v>4</v>
      </c>
      <c r="C278" s="304" t="s">
        <v>5</v>
      </c>
      <c r="D278" s="304" t="s">
        <v>6</v>
      </c>
      <c r="E278" s="304" t="s">
        <v>7</v>
      </c>
      <c r="F278" s="304" t="s">
        <v>8</v>
      </c>
      <c r="G278" s="583" t="s">
        <v>9</v>
      </c>
      <c r="H278" s="89"/>
      <c r="I278" s="89"/>
    </row>
    <row r="279" spans="1:9">
      <c r="A279" s="584"/>
      <c r="B279" s="584"/>
      <c r="C279" s="584"/>
      <c r="D279" s="584"/>
      <c r="E279" s="584"/>
      <c r="F279" s="584"/>
      <c r="G279" s="585"/>
      <c r="H279" s="584"/>
      <c r="I279" s="584"/>
    </row>
    <row r="280" spans="1:9" ht="21">
      <c r="A280" s="85"/>
      <c r="B280" s="586" t="s">
        <v>1245</v>
      </c>
      <c r="C280" s="586"/>
      <c r="D280" s="586"/>
      <c r="E280" s="586"/>
      <c r="F280" s="586"/>
      <c r="G280" s="586"/>
      <c r="H280" s="586"/>
      <c r="I280" s="586"/>
    </row>
    <row r="281" spans="1:9" ht="21">
      <c r="A281" s="477" t="s">
        <v>1190</v>
      </c>
      <c r="B281" s="478"/>
      <c r="C281" s="478"/>
      <c r="D281" s="478"/>
      <c r="E281" s="478"/>
      <c r="F281" s="478"/>
      <c r="G281" s="478"/>
      <c r="H281" s="478"/>
    </row>
    <row r="282" spans="1:9" ht="105">
      <c r="A282" s="214" t="s">
        <v>3</v>
      </c>
      <c r="B282" s="214" t="s">
        <v>4</v>
      </c>
      <c r="C282" s="214" t="s">
        <v>5</v>
      </c>
      <c r="D282" s="214" t="s">
        <v>6</v>
      </c>
      <c r="E282" s="214" t="s">
        <v>7</v>
      </c>
      <c r="F282" s="214" t="s">
        <v>8</v>
      </c>
      <c r="G282" s="232" t="s">
        <v>1230</v>
      </c>
      <c r="H282" s="214" t="s">
        <v>10</v>
      </c>
    </row>
    <row r="283" spans="1:9" ht="215.25" customHeight="1">
      <c r="A283" s="234">
        <v>2</v>
      </c>
      <c r="B283" s="40" t="s">
        <v>1246</v>
      </c>
      <c r="C283" s="40" t="s">
        <v>318</v>
      </c>
      <c r="D283" s="234" t="s">
        <v>23</v>
      </c>
      <c r="E283" s="234" t="s">
        <v>1235</v>
      </c>
      <c r="F283" s="587">
        <v>8</v>
      </c>
      <c r="G283" s="310">
        <v>514647</v>
      </c>
      <c r="H283" s="82" t="s">
        <v>1236</v>
      </c>
    </row>
    <row r="284" spans="1:9" ht="21">
      <c r="A284" s="57"/>
      <c r="B284" s="198" t="s">
        <v>1208</v>
      </c>
      <c r="C284" s="2"/>
      <c r="D284" s="57"/>
      <c r="E284" s="57"/>
      <c r="F284" s="2"/>
      <c r="G284" s="219"/>
    </row>
    <row r="285" spans="1:9" ht="105">
      <c r="A285" s="216" t="s">
        <v>3</v>
      </c>
      <c r="B285" s="216" t="s">
        <v>4</v>
      </c>
      <c r="C285" s="216" t="s">
        <v>5</v>
      </c>
      <c r="D285" s="216" t="s">
        <v>6</v>
      </c>
      <c r="E285" s="216" t="s">
        <v>7</v>
      </c>
      <c r="F285" s="216" t="s">
        <v>8</v>
      </c>
      <c r="G285" s="300" t="s">
        <v>9</v>
      </c>
      <c r="H285" s="214" t="s">
        <v>10</v>
      </c>
    </row>
    <row r="286" spans="1:9">
      <c r="A286" s="57"/>
      <c r="B286" s="57"/>
      <c r="C286" s="57"/>
      <c r="D286" s="57"/>
      <c r="E286" s="57"/>
      <c r="F286" s="57"/>
      <c r="G286" s="218"/>
    </row>
    <row r="287" spans="1:9" ht="21">
      <c r="A287" s="57"/>
      <c r="B287" s="198" t="s">
        <v>1209</v>
      </c>
      <c r="C287" s="2"/>
      <c r="D287" s="57"/>
      <c r="E287" s="57"/>
      <c r="F287" s="2"/>
      <c r="G287" s="219"/>
    </row>
    <row r="288" spans="1:9" ht="105">
      <c r="A288" s="216" t="s">
        <v>3</v>
      </c>
      <c r="B288" s="216" t="s">
        <v>4</v>
      </c>
      <c r="C288" s="216" t="s">
        <v>5</v>
      </c>
      <c r="D288" s="216" t="s">
        <v>6</v>
      </c>
      <c r="E288" s="216" t="s">
        <v>7</v>
      </c>
      <c r="F288" s="216" t="s">
        <v>8</v>
      </c>
      <c r="G288" s="300" t="s">
        <v>9</v>
      </c>
      <c r="H288" s="214" t="s">
        <v>10</v>
      </c>
    </row>
    <row r="289" spans="1:8">
      <c r="A289" s="57"/>
      <c r="B289" s="57"/>
      <c r="C289" s="57"/>
      <c r="D289" s="57"/>
      <c r="E289" s="57"/>
      <c r="F289" s="57"/>
      <c r="G289" s="218"/>
    </row>
    <row r="290" spans="1:8" ht="21">
      <c r="A290" s="57"/>
      <c r="B290" s="198" t="s">
        <v>1247</v>
      </c>
      <c r="C290" s="2"/>
      <c r="D290" s="57"/>
      <c r="E290" s="57"/>
      <c r="F290" s="2"/>
      <c r="G290" s="219"/>
    </row>
    <row r="291" spans="1:8" ht="105">
      <c r="A291" s="216" t="s">
        <v>3</v>
      </c>
      <c r="B291" s="216" t="s">
        <v>4</v>
      </c>
      <c r="C291" s="216" t="s">
        <v>5</v>
      </c>
      <c r="D291" s="216" t="s">
        <v>6</v>
      </c>
      <c r="E291" s="216" t="s">
        <v>7</v>
      </c>
      <c r="F291" s="216" t="s">
        <v>8</v>
      </c>
      <c r="G291" s="300" t="s">
        <v>9</v>
      </c>
      <c r="H291" s="214" t="s">
        <v>10</v>
      </c>
    </row>
    <row r="292" spans="1:8">
      <c r="A292" s="57"/>
      <c r="B292" s="57"/>
      <c r="C292" s="2"/>
      <c r="D292" s="57"/>
      <c r="E292" s="57"/>
      <c r="F292" s="2"/>
      <c r="G292" s="219"/>
    </row>
    <row r="293" spans="1:8" ht="21">
      <c r="A293" s="57"/>
      <c r="B293" s="198" t="s">
        <v>1248</v>
      </c>
      <c r="C293" s="2"/>
      <c r="D293" s="57"/>
      <c r="E293" s="57"/>
      <c r="F293" s="2"/>
      <c r="G293" s="219"/>
    </row>
    <row r="294" spans="1:8" ht="105">
      <c r="A294" s="216" t="s">
        <v>3</v>
      </c>
      <c r="B294" s="216" t="s">
        <v>4</v>
      </c>
      <c r="C294" s="216" t="s">
        <v>5</v>
      </c>
      <c r="D294" s="216" t="s">
        <v>6</v>
      </c>
      <c r="E294" s="216" t="s">
        <v>7</v>
      </c>
      <c r="F294" s="216" t="s">
        <v>8</v>
      </c>
      <c r="G294" s="300" t="s">
        <v>9</v>
      </c>
      <c r="H294" s="214" t="s">
        <v>10</v>
      </c>
    </row>
    <row r="295" spans="1:8">
      <c r="A295" s="57"/>
      <c r="B295" s="57"/>
      <c r="C295" s="57"/>
      <c r="D295" s="57"/>
      <c r="E295" s="57"/>
      <c r="F295" s="57"/>
      <c r="G295" s="218"/>
      <c r="H295" s="57"/>
    </row>
    <row r="296" spans="1:8">
      <c r="C296" s="34"/>
      <c r="F296" s="364"/>
      <c r="G296" s="34"/>
    </row>
    <row r="297" spans="1:8" ht="15.75">
      <c r="A297" s="497" t="s">
        <v>1162</v>
      </c>
      <c r="B297" s="497"/>
      <c r="C297" s="497"/>
      <c r="D297" s="497"/>
      <c r="E297" s="497"/>
      <c r="F297" s="497"/>
      <c r="G297" s="497"/>
    </row>
    <row r="298" spans="1:8" ht="105">
      <c r="A298" s="216" t="s">
        <v>3</v>
      </c>
      <c r="B298" s="216" t="s">
        <v>4</v>
      </c>
      <c r="C298" s="216" t="s">
        <v>5</v>
      </c>
      <c r="D298" s="216" t="s">
        <v>6</v>
      </c>
      <c r="E298" s="216" t="s">
        <v>7</v>
      </c>
      <c r="F298" s="216" t="s">
        <v>8</v>
      </c>
      <c r="G298" s="300" t="s">
        <v>9</v>
      </c>
      <c r="H298" s="214" t="s">
        <v>10</v>
      </c>
    </row>
    <row r="301" spans="1:8" ht="21">
      <c r="E301" s="14" t="s">
        <v>1261</v>
      </c>
      <c r="F301" s="498">
        <f>F283+F276+F260+F257+F205+F173+F91</f>
        <v>984</v>
      </c>
    </row>
  </sheetData>
  <mergeCells count="70">
    <mergeCell ref="G14:G22"/>
    <mergeCell ref="A1:G1"/>
    <mergeCell ref="A2:G2"/>
    <mergeCell ref="A3:G3"/>
    <mergeCell ref="G5:G10"/>
    <mergeCell ref="A12:G12"/>
    <mergeCell ref="A80:G80"/>
    <mergeCell ref="A24:G24"/>
    <mergeCell ref="A25:G25"/>
    <mergeCell ref="A29:G29"/>
    <mergeCell ref="G31:G36"/>
    <mergeCell ref="A39:G40"/>
    <mergeCell ref="G42:G44"/>
    <mergeCell ref="G45:G52"/>
    <mergeCell ref="G53:G57"/>
    <mergeCell ref="A59:G60"/>
    <mergeCell ref="A62:G62"/>
    <mergeCell ref="A70:G70"/>
    <mergeCell ref="A90:D90"/>
    <mergeCell ref="A92:G92"/>
    <mergeCell ref="A93:G93"/>
    <mergeCell ref="A113:A114"/>
    <mergeCell ref="B113:B114"/>
    <mergeCell ref="F113:F114"/>
    <mergeCell ref="G113:G114"/>
    <mergeCell ref="A115:A116"/>
    <mergeCell ref="B115:B116"/>
    <mergeCell ref="F115:F116"/>
    <mergeCell ref="G115:G116"/>
    <mergeCell ref="A117:A118"/>
    <mergeCell ref="B117:B118"/>
    <mergeCell ref="F117:F118"/>
    <mergeCell ref="G117:G118"/>
    <mergeCell ref="A119:A121"/>
    <mergeCell ref="B119:B121"/>
    <mergeCell ref="F119:F121"/>
    <mergeCell ref="G119:G121"/>
    <mergeCell ref="A122:A124"/>
    <mergeCell ref="B122:B124"/>
    <mergeCell ref="F122:F124"/>
    <mergeCell ref="G122:G124"/>
    <mergeCell ref="A208:H208"/>
    <mergeCell ref="G149:G155"/>
    <mergeCell ref="G158:G163"/>
    <mergeCell ref="G166:G169"/>
    <mergeCell ref="A175:G175"/>
    <mergeCell ref="A176:G176"/>
    <mergeCell ref="G178:G183"/>
    <mergeCell ref="G184:G188"/>
    <mergeCell ref="G189:G194"/>
    <mergeCell ref="G195:G197"/>
    <mergeCell ref="G199:G204"/>
    <mergeCell ref="A206:H206"/>
    <mergeCell ref="G266:G272"/>
    <mergeCell ref="A209:H209"/>
    <mergeCell ref="A216:H216"/>
    <mergeCell ref="A222:H222"/>
    <mergeCell ref="A228:H228"/>
    <mergeCell ref="A229:H229"/>
    <mergeCell ref="A239:H239"/>
    <mergeCell ref="A244:H244"/>
    <mergeCell ref="A253:H253"/>
    <mergeCell ref="A258:H258"/>
    <mergeCell ref="A261:H261"/>
    <mergeCell ref="B264:I264"/>
    <mergeCell ref="G273:G275"/>
    <mergeCell ref="B277:I277"/>
    <mergeCell ref="B280:I280"/>
    <mergeCell ref="A281:H281"/>
    <mergeCell ref="A297:G297"/>
  </mergeCells>
  <pageMargins left="0.7" right="0.7" top="0.75" bottom="0.75" header="0.3" footer="0.3"/>
  <pageSetup paperSize="9" scale="85" orientation="portrait" r:id="rId1"/>
  <rowBreaks count="4" manualBreakCount="4">
    <brk id="58" max="7" man="1"/>
    <brk id="205" max="7" man="1"/>
    <brk id="252" max="7" man="1"/>
    <brk id="279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3"/>
  <sheetViews>
    <sheetView view="pageBreakPreview" zoomScale="60" zoomScaleNormal="100" workbookViewId="0">
      <selection activeCell="V17" sqref="V17"/>
    </sheetView>
  </sheetViews>
  <sheetFormatPr defaultRowHeight="15"/>
  <cols>
    <col min="1" max="1" width="9.140625" style="34"/>
    <col min="2" max="2" width="40.7109375" style="34" customWidth="1"/>
    <col min="3" max="3" width="9.140625" style="34"/>
    <col min="4" max="5" width="9.140625" style="36"/>
    <col min="6" max="6" width="12.85546875" style="36" customWidth="1"/>
    <col min="7" max="7" width="16.28515625" style="36" customWidth="1"/>
    <col min="8" max="8" width="9.140625" style="468"/>
    <col min="9" max="9" width="17.85546875" style="37" hidden="1" customWidth="1"/>
    <col min="10" max="10" width="16" style="34" hidden="1" customWidth="1"/>
    <col min="11" max="16384" width="9.140625" style="34"/>
  </cols>
  <sheetData>
    <row r="1" spans="1:10" ht="21">
      <c r="A1" s="648" t="s">
        <v>1249</v>
      </c>
      <c r="B1" s="648"/>
      <c r="C1" s="648"/>
      <c r="D1" s="648"/>
      <c r="E1" s="648"/>
      <c r="F1" s="648"/>
      <c r="G1" s="648"/>
      <c r="H1" s="648"/>
      <c r="I1" s="934"/>
      <c r="J1" s="934"/>
    </row>
    <row r="2" spans="1:10" ht="21" customHeight="1">
      <c r="A2" s="291" t="s">
        <v>1213</v>
      </c>
      <c r="B2" s="291"/>
      <c r="C2" s="291"/>
      <c r="D2" s="291"/>
      <c r="E2" s="291"/>
      <c r="F2" s="291"/>
      <c r="G2" s="291"/>
      <c r="H2" s="291"/>
      <c r="I2" s="613"/>
    </row>
    <row r="3" spans="1:10" ht="21">
      <c r="A3" s="325" t="s">
        <v>1</v>
      </c>
      <c r="B3" s="325"/>
      <c r="C3" s="325"/>
      <c r="D3" s="325"/>
      <c r="E3" s="325"/>
      <c r="F3" s="325"/>
      <c r="G3" s="325"/>
      <c r="H3" s="325"/>
      <c r="I3" s="218"/>
    </row>
    <row r="4" spans="1:10" ht="18.75">
      <c r="A4" s="275" t="s">
        <v>1250</v>
      </c>
      <c r="B4" s="275"/>
      <c r="C4" s="275"/>
      <c r="D4" s="275"/>
      <c r="E4" s="275"/>
      <c r="F4" s="275"/>
      <c r="G4" s="275"/>
      <c r="H4" s="275"/>
      <c r="I4" s="935"/>
      <c r="J4" s="935"/>
    </row>
    <row r="5" spans="1:10" ht="105">
      <c r="A5" s="214" t="s">
        <v>3</v>
      </c>
      <c r="B5" s="214" t="s">
        <v>387</v>
      </c>
      <c r="C5" s="214" t="s">
        <v>388</v>
      </c>
      <c r="D5" s="214" t="s">
        <v>389</v>
      </c>
      <c r="E5" s="214" t="s">
        <v>390</v>
      </c>
      <c r="F5" s="214" t="s">
        <v>391</v>
      </c>
      <c r="G5" s="214" t="s">
        <v>7</v>
      </c>
      <c r="H5" s="214" t="s">
        <v>8</v>
      </c>
      <c r="I5" s="232" t="s">
        <v>9</v>
      </c>
      <c r="J5" s="214" t="s">
        <v>10</v>
      </c>
    </row>
    <row r="6" spans="1:10">
      <c r="A6" s="89">
        <v>1</v>
      </c>
      <c r="B6" s="22" t="s">
        <v>392</v>
      </c>
      <c r="C6" s="327" t="s">
        <v>175</v>
      </c>
      <c r="D6" s="328" t="s">
        <v>393</v>
      </c>
      <c r="E6" s="328" t="s">
        <v>394</v>
      </c>
      <c r="F6" s="23" t="s">
        <v>13</v>
      </c>
      <c r="G6" s="23">
        <v>1984</v>
      </c>
      <c r="H6" s="23">
        <v>2</v>
      </c>
      <c r="I6" s="329">
        <v>4986864</v>
      </c>
      <c r="J6" s="57"/>
    </row>
    <row r="7" spans="1:10">
      <c r="A7" s="89">
        <v>2</v>
      </c>
      <c r="B7" s="22" t="s">
        <v>395</v>
      </c>
      <c r="C7" s="327" t="s">
        <v>175</v>
      </c>
      <c r="D7" s="328" t="s">
        <v>396</v>
      </c>
      <c r="E7" s="328" t="s">
        <v>397</v>
      </c>
      <c r="F7" s="23" t="s">
        <v>13</v>
      </c>
      <c r="G7" s="23">
        <v>1996</v>
      </c>
      <c r="H7" s="23">
        <v>3</v>
      </c>
      <c r="I7" s="330"/>
      <c r="J7" s="57"/>
    </row>
    <row r="8" spans="1:10">
      <c r="A8" s="89">
        <v>3</v>
      </c>
      <c r="B8" s="22" t="s">
        <v>398</v>
      </c>
      <c r="C8" s="327" t="s">
        <v>175</v>
      </c>
      <c r="D8" s="328" t="s">
        <v>393</v>
      </c>
      <c r="E8" s="328" t="s">
        <v>399</v>
      </c>
      <c r="F8" s="23" t="s">
        <v>13</v>
      </c>
      <c r="G8" s="23">
        <v>2015</v>
      </c>
      <c r="H8" s="23">
        <v>2</v>
      </c>
      <c r="I8" s="330"/>
      <c r="J8" s="57"/>
    </row>
    <row r="9" spans="1:10">
      <c r="A9" s="89">
        <v>4</v>
      </c>
      <c r="B9" s="22" t="s">
        <v>400</v>
      </c>
      <c r="C9" s="327" t="s">
        <v>175</v>
      </c>
      <c r="D9" s="328" t="s">
        <v>396</v>
      </c>
      <c r="E9" s="328" t="s">
        <v>401</v>
      </c>
      <c r="F9" s="23" t="s">
        <v>13</v>
      </c>
      <c r="G9" s="23">
        <v>1998</v>
      </c>
      <c r="H9" s="23">
        <v>0</v>
      </c>
      <c r="I9" s="330"/>
      <c r="J9" s="57"/>
    </row>
    <row r="10" spans="1:10">
      <c r="A10" s="89">
        <v>5</v>
      </c>
      <c r="B10" s="22" t="s">
        <v>402</v>
      </c>
      <c r="C10" s="327" t="s">
        <v>175</v>
      </c>
      <c r="D10" s="328" t="s">
        <v>396</v>
      </c>
      <c r="E10" s="328" t="s">
        <v>403</v>
      </c>
      <c r="F10" s="23" t="s">
        <v>13</v>
      </c>
      <c r="G10" s="23">
        <v>2015</v>
      </c>
      <c r="H10" s="23">
        <v>0</v>
      </c>
      <c r="I10" s="330"/>
      <c r="J10" s="57"/>
    </row>
    <row r="11" spans="1:10">
      <c r="A11" s="89">
        <v>6</v>
      </c>
      <c r="B11" s="22" t="s">
        <v>404</v>
      </c>
      <c r="C11" s="327" t="s">
        <v>175</v>
      </c>
      <c r="D11" s="328" t="s">
        <v>396</v>
      </c>
      <c r="E11" s="328" t="s">
        <v>405</v>
      </c>
      <c r="F11" s="23" t="s">
        <v>13</v>
      </c>
      <c r="G11" s="23">
        <v>2015</v>
      </c>
      <c r="H11" s="23">
        <v>2</v>
      </c>
      <c r="I11" s="330"/>
      <c r="J11" s="57"/>
    </row>
    <row r="12" spans="1:10">
      <c r="A12" s="89">
        <v>7</v>
      </c>
      <c r="B12" s="22" t="s">
        <v>406</v>
      </c>
      <c r="C12" s="327" t="s">
        <v>276</v>
      </c>
      <c r="D12" s="328" t="s">
        <v>396</v>
      </c>
      <c r="E12" s="328" t="s">
        <v>407</v>
      </c>
      <c r="F12" s="23" t="s">
        <v>13</v>
      </c>
      <c r="G12" s="23">
        <v>2015</v>
      </c>
      <c r="H12" s="23">
        <v>9</v>
      </c>
      <c r="I12" s="330"/>
      <c r="J12" s="57"/>
    </row>
    <row r="13" spans="1:10">
      <c r="A13" s="89">
        <v>8</v>
      </c>
      <c r="B13" s="22" t="s">
        <v>408</v>
      </c>
      <c r="C13" s="327" t="s">
        <v>175</v>
      </c>
      <c r="D13" s="328" t="s">
        <v>396</v>
      </c>
      <c r="E13" s="328" t="s">
        <v>409</v>
      </c>
      <c r="F13" s="23" t="s">
        <v>13</v>
      </c>
      <c r="G13" s="23">
        <v>2020</v>
      </c>
      <c r="H13" s="23">
        <v>0</v>
      </c>
      <c r="I13" s="330"/>
      <c r="J13" s="57"/>
    </row>
    <row r="14" spans="1:10" ht="15.75" thickBot="1">
      <c r="A14" s="89">
        <v>9</v>
      </c>
      <c r="B14" s="22" t="s">
        <v>410</v>
      </c>
      <c r="C14" s="331" t="s">
        <v>175</v>
      </c>
      <c r="D14" s="332" t="s">
        <v>393</v>
      </c>
      <c r="E14" s="332" t="s">
        <v>411</v>
      </c>
      <c r="F14" s="23" t="s">
        <v>13</v>
      </c>
      <c r="G14" s="23">
        <v>2021</v>
      </c>
      <c r="H14" s="23">
        <v>0</v>
      </c>
      <c r="I14" s="333"/>
      <c r="J14" s="57"/>
    </row>
    <row r="15" spans="1:10">
      <c r="A15" s="334"/>
      <c r="B15" s="130"/>
      <c r="C15" s="335"/>
      <c r="D15" s="336"/>
      <c r="E15" s="336"/>
      <c r="F15" s="337"/>
      <c r="G15" s="221" t="s">
        <v>43</v>
      </c>
      <c r="H15" s="221">
        <f>SUM(H6:H14)</f>
        <v>18</v>
      </c>
      <c r="I15" s="338"/>
      <c r="J15" s="339"/>
    </row>
    <row r="16" spans="1:10" ht="18.75">
      <c r="A16" s="326" t="s">
        <v>412</v>
      </c>
      <c r="B16" s="326"/>
      <c r="C16" s="326"/>
      <c r="D16" s="326"/>
      <c r="E16" s="326"/>
      <c r="F16" s="326"/>
      <c r="G16" s="326"/>
      <c r="H16" s="326"/>
      <c r="I16" s="326"/>
      <c r="J16" s="340"/>
    </row>
    <row r="17" spans="1:10" ht="110.25">
      <c r="A17" s="341" t="s">
        <v>3</v>
      </c>
      <c r="B17" s="229" t="s">
        <v>387</v>
      </c>
      <c r="C17" s="229" t="s">
        <v>413</v>
      </c>
      <c r="D17" s="229" t="s">
        <v>389</v>
      </c>
      <c r="E17" s="229" t="s">
        <v>414</v>
      </c>
      <c r="F17" s="229" t="s">
        <v>391</v>
      </c>
      <c r="G17" s="342" t="s">
        <v>7</v>
      </c>
      <c r="H17" s="229" t="s">
        <v>415</v>
      </c>
      <c r="I17" s="220" t="s">
        <v>9</v>
      </c>
      <c r="J17" s="57"/>
    </row>
    <row r="18" spans="1:10" ht="63">
      <c r="A18" s="46">
        <v>1</v>
      </c>
      <c r="B18" s="25" t="s">
        <v>416</v>
      </c>
      <c r="C18" s="46" t="s">
        <v>417</v>
      </c>
      <c r="D18" s="46" t="s">
        <v>418</v>
      </c>
      <c r="E18" s="46">
        <v>86.4</v>
      </c>
      <c r="F18" s="46" t="s">
        <v>23</v>
      </c>
      <c r="G18" s="46">
        <v>1988</v>
      </c>
      <c r="H18" s="46">
        <v>2</v>
      </c>
      <c r="I18" s="343">
        <v>1331139</v>
      </c>
      <c r="J18" s="57"/>
    </row>
    <row r="19" spans="1:10" ht="78.75">
      <c r="A19" s="46">
        <v>2</v>
      </c>
      <c r="B19" s="344" t="s">
        <v>419</v>
      </c>
      <c r="C19" s="46" t="s">
        <v>417</v>
      </c>
      <c r="D19" s="46" t="s">
        <v>418</v>
      </c>
      <c r="E19" s="46">
        <v>46.6</v>
      </c>
      <c r="F19" s="46" t="s">
        <v>23</v>
      </c>
      <c r="G19" s="46">
        <v>1988</v>
      </c>
      <c r="H19" s="46" t="s">
        <v>420</v>
      </c>
      <c r="I19" s="345"/>
      <c r="J19" s="57"/>
    </row>
    <row r="20" spans="1:10" ht="31.5">
      <c r="A20" s="46">
        <v>3</v>
      </c>
      <c r="B20" s="25" t="s">
        <v>421</v>
      </c>
      <c r="C20" s="46" t="s">
        <v>77</v>
      </c>
      <c r="D20" s="46" t="s">
        <v>422</v>
      </c>
      <c r="E20" s="46">
        <v>14.624000000000001</v>
      </c>
      <c r="F20" s="46" t="s">
        <v>23</v>
      </c>
      <c r="G20" s="46" t="s">
        <v>423</v>
      </c>
      <c r="H20" s="46">
        <v>1</v>
      </c>
      <c r="I20" s="345"/>
      <c r="J20" s="57"/>
    </row>
    <row r="21" spans="1:10" ht="31.5">
      <c r="A21" s="46">
        <v>4</v>
      </c>
      <c r="B21" s="25" t="s">
        <v>424</v>
      </c>
      <c r="C21" s="46" t="s">
        <v>77</v>
      </c>
      <c r="D21" s="46" t="s">
        <v>422</v>
      </c>
      <c r="E21" s="46">
        <v>21.44</v>
      </c>
      <c r="F21" s="46" t="s">
        <v>23</v>
      </c>
      <c r="G21" s="46" t="s">
        <v>423</v>
      </c>
      <c r="H21" s="46">
        <v>1</v>
      </c>
      <c r="I21" s="345"/>
      <c r="J21" s="57"/>
    </row>
    <row r="22" spans="1:10" ht="31.5">
      <c r="A22" s="46">
        <v>5</v>
      </c>
      <c r="B22" s="25" t="s">
        <v>425</v>
      </c>
      <c r="C22" s="46" t="s">
        <v>77</v>
      </c>
      <c r="D22" s="46" t="s">
        <v>418</v>
      </c>
      <c r="E22" s="46">
        <v>11</v>
      </c>
      <c r="F22" s="46" t="s">
        <v>23</v>
      </c>
      <c r="G22" s="46" t="s">
        <v>426</v>
      </c>
      <c r="H22" s="46" t="s">
        <v>420</v>
      </c>
      <c r="I22" s="345"/>
      <c r="J22" s="57"/>
    </row>
    <row r="23" spans="1:10" ht="31.5">
      <c r="A23" s="46">
        <v>6</v>
      </c>
      <c r="B23" s="68" t="s">
        <v>427</v>
      </c>
      <c r="C23" s="46" t="s">
        <v>77</v>
      </c>
      <c r="D23" s="46" t="s">
        <v>418</v>
      </c>
      <c r="E23" s="46">
        <v>60.648000000000003</v>
      </c>
      <c r="F23" s="46" t="s">
        <v>23</v>
      </c>
      <c r="G23" s="27">
        <v>1996</v>
      </c>
      <c r="H23" s="346">
        <v>1</v>
      </c>
      <c r="I23" s="345"/>
      <c r="J23" s="57"/>
    </row>
    <row r="24" spans="1:10" ht="31.5">
      <c r="A24" s="46">
        <v>7</v>
      </c>
      <c r="B24" s="68" t="s">
        <v>428</v>
      </c>
      <c r="C24" s="46" t="s">
        <v>77</v>
      </c>
      <c r="D24" s="46" t="s">
        <v>418</v>
      </c>
      <c r="E24" s="46">
        <v>3.1080000000000001</v>
      </c>
      <c r="F24" s="46" t="s">
        <v>23</v>
      </c>
      <c r="G24" s="27">
        <v>2000</v>
      </c>
      <c r="H24" s="347"/>
      <c r="I24" s="345"/>
      <c r="J24" s="57"/>
    </row>
    <row r="25" spans="1:10" ht="31.5">
      <c r="A25" s="46">
        <v>8</v>
      </c>
      <c r="B25" s="25" t="s">
        <v>429</v>
      </c>
      <c r="C25" s="46" t="s">
        <v>77</v>
      </c>
      <c r="D25" s="46" t="s">
        <v>418</v>
      </c>
      <c r="E25" s="46">
        <v>31.44</v>
      </c>
      <c r="F25" s="46" t="s">
        <v>23</v>
      </c>
      <c r="G25" s="46" t="s">
        <v>35</v>
      </c>
      <c r="H25" s="46" t="s">
        <v>420</v>
      </c>
      <c r="I25" s="345"/>
      <c r="J25" s="57"/>
    </row>
    <row r="26" spans="1:10" ht="31.5">
      <c r="A26" s="46">
        <v>9</v>
      </c>
      <c r="B26" s="25" t="s">
        <v>430</v>
      </c>
      <c r="C26" s="46" t="s">
        <v>77</v>
      </c>
      <c r="D26" s="46" t="s">
        <v>418</v>
      </c>
      <c r="E26" s="46">
        <v>18.420000000000002</v>
      </c>
      <c r="F26" s="46" t="s">
        <v>23</v>
      </c>
      <c r="G26" s="46" t="s">
        <v>114</v>
      </c>
      <c r="H26" s="46" t="s">
        <v>420</v>
      </c>
      <c r="I26" s="345"/>
      <c r="J26" s="57"/>
    </row>
    <row r="27" spans="1:10" ht="31.5">
      <c r="A27" s="46">
        <v>10</v>
      </c>
      <c r="B27" s="25" t="s">
        <v>431</v>
      </c>
      <c r="C27" s="46" t="s">
        <v>77</v>
      </c>
      <c r="D27" s="46" t="s">
        <v>418</v>
      </c>
      <c r="E27" s="46">
        <v>15.628</v>
      </c>
      <c r="F27" s="46" t="s">
        <v>23</v>
      </c>
      <c r="G27" s="46" t="s">
        <v>35</v>
      </c>
      <c r="H27" s="46" t="s">
        <v>420</v>
      </c>
      <c r="I27" s="345"/>
      <c r="J27" s="57"/>
    </row>
    <row r="28" spans="1:10" ht="31.5">
      <c r="A28" s="46">
        <v>11</v>
      </c>
      <c r="B28" s="26" t="s">
        <v>432</v>
      </c>
      <c r="C28" s="46" t="s">
        <v>417</v>
      </c>
      <c r="D28" s="46" t="s">
        <v>418</v>
      </c>
      <c r="E28" s="348">
        <v>61.28</v>
      </c>
      <c r="F28" s="46" t="s">
        <v>23</v>
      </c>
      <c r="G28" s="46" t="s">
        <v>433</v>
      </c>
      <c r="H28" s="46" t="s">
        <v>420</v>
      </c>
      <c r="I28" s="345"/>
      <c r="J28" s="57"/>
    </row>
    <row r="29" spans="1:10" ht="47.25">
      <c r="A29" s="46">
        <v>12</v>
      </c>
      <c r="B29" s="25" t="s">
        <v>434</v>
      </c>
      <c r="C29" s="27" t="s">
        <v>417</v>
      </c>
      <c r="D29" s="27" t="s">
        <v>418</v>
      </c>
      <c r="E29" s="27" t="s">
        <v>435</v>
      </c>
      <c r="F29" s="27" t="s">
        <v>23</v>
      </c>
      <c r="G29" s="27" t="s">
        <v>436</v>
      </c>
      <c r="H29" s="27" t="s">
        <v>437</v>
      </c>
      <c r="I29" s="345"/>
      <c r="J29" s="57"/>
    </row>
    <row r="30" spans="1:10" ht="31.5">
      <c r="A30" s="46">
        <v>13</v>
      </c>
      <c r="B30" s="26" t="s">
        <v>438</v>
      </c>
      <c r="C30" s="46" t="s">
        <v>417</v>
      </c>
      <c r="D30" s="46" t="s">
        <v>418</v>
      </c>
      <c r="E30" s="348">
        <v>30.2</v>
      </c>
      <c r="F30" s="46" t="s">
        <v>23</v>
      </c>
      <c r="G30" s="46" t="s">
        <v>265</v>
      </c>
      <c r="H30" s="46" t="s">
        <v>420</v>
      </c>
      <c r="I30" s="349"/>
      <c r="J30" s="57"/>
    </row>
    <row r="31" spans="1:10" ht="15.75">
      <c r="D31" s="34"/>
      <c r="E31" s="34"/>
      <c r="F31" s="34"/>
      <c r="G31" s="73" t="s">
        <v>43</v>
      </c>
      <c r="H31" s="17">
        <f>SUM(H18:H30)</f>
        <v>5</v>
      </c>
      <c r="I31" s="34"/>
    </row>
    <row r="32" spans="1:10" ht="18.75">
      <c r="A32" s="350" t="s">
        <v>38</v>
      </c>
      <c r="B32" s="351"/>
      <c r="C32" s="351"/>
      <c r="D32" s="351"/>
      <c r="E32" s="351"/>
      <c r="F32" s="351"/>
      <c r="G32" s="351"/>
      <c r="H32" s="351"/>
      <c r="I32" s="351"/>
      <c r="J32" s="351"/>
    </row>
    <row r="33" spans="1:10" ht="21">
      <c r="A33" s="291" t="s">
        <v>1251</v>
      </c>
      <c r="B33" s="291"/>
      <c r="C33" s="291"/>
      <c r="D33" s="291"/>
      <c r="E33" s="291"/>
      <c r="F33" s="291"/>
      <c r="G33" s="291"/>
      <c r="H33" s="291"/>
      <c r="I33" s="291"/>
      <c r="J33" s="291"/>
    </row>
    <row r="34" spans="1:10" ht="105">
      <c r="A34" s="214" t="s">
        <v>3</v>
      </c>
      <c r="B34" s="214" t="s">
        <v>387</v>
      </c>
      <c r="C34" s="214" t="s">
        <v>388</v>
      </c>
      <c r="D34" s="214" t="s">
        <v>389</v>
      </c>
      <c r="E34" s="214" t="s">
        <v>390</v>
      </c>
      <c r="F34" s="214" t="s">
        <v>391</v>
      </c>
      <c r="G34" s="214" t="s">
        <v>7</v>
      </c>
      <c r="H34" s="214" t="s">
        <v>8</v>
      </c>
      <c r="I34" s="232" t="s">
        <v>9</v>
      </c>
      <c r="J34" s="214" t="s">
        <v>10</v>
      </c>
    </row>
    <row r="35" spans="1:10">
      <c r="A35" s="266">
        <v>1</v>
      </c>
      <c r="B35" s="352" t="s">
        <v>440</v>
      </c>
      <c r="C35" s="352" t="s">
        <v>135</v>
      </c>
      <c r="D35" s="266">
        <v>2</v>
      </c>
      <c r="E35" s="266">
        <v>144</v>
      </c>
      <c r="F35" s="266" t="s">
        <v>23</v>
      </c>
      <c r="G35" s="234" t="s">
        <v>441</v>
      </c>
      <c r="H35" s="266">
        <v>12</v>
      </c>
      <c r="I35" s="329">
        <v>3676349</v>
      </c>
      <c r="J35" s="57"/>
    </row>
    <row r="36" spans="1:10">
      <c r="A36" s="266"/>
      <c r="B36" s="352"/>
      <c r="C36" s="352"/>
      <c r="D36" s="266"/>
      <c r="E36" s="266"/>
      <c r="F36" s="266"/>
      <c r="G36" s="234" t="s">
        <v>442</v>
      </c>
      <c r="H36" s="266"/>
      <c r="I36" s="330"/>
      <c r="J36" s="57"/>
    </row>
    <row r="37" spans="1:10">
      <c r="A37" s="266"/>
      <c r="B37" s="352"/>
      <c r="C37" s="352"/>
      <c r="D37" s="266"/>
      <c r="E37" s="266"/>
      <c r="F37" s="266"/>
      <c r="G37" s="234" t="s">
        <v>443</v>
      </c>
      <c r="H37" s="266"/>
      <c r="I37" s="330"/>
      <c r="J37" s="57"/>
    </row>
    <row r="38" spans="1:10">
      <c r="A38" s="266"/>
      <c r="B38" s="352"/>
      <c r="C38" s="352"/>
      <c r="D38" s="266"/>
      <c r="E38" s="266"/>
      <c r="F38" s="266"/>
      <c r="G38" s="234" t="s">
        <v>444</v>
      </c>
      <c r="H38" s="266"/>
      <c r="I38" s="330"/>
      <c r="J38" s="57"/>
    </row>
    <row r="39" spans="1:10">
      <c r="A39" s="266">
        <v>2</v>
      </c>
      <c r="B39" s="353" t="s">
        <v>445</v>
      </c>
      <c r="C39" s="353" t="s">
        <v>135</v>
      </c>
      <c r="D39" s="266">
        <v>2</v>
      </c>
      <c r="E39" s="266">
        <v>24</v>
      </c>
      <c r="F39" s="266" t="s">
        <v>23</v>
      </c>
      <c r="G39" s="234" t="s">
        <v>447</v>
      </c>
      <c r="H39" s="266">
        <v>2</v>
      </c>
      <c r="I39" s="330"/>
      <c r="J39" s="57"/>
    </row>
    <row r="40" spans="1:10">
      <c r="A40" s="266"/>
      <c r="B40" s="353"/>
      <c r="C40" s="353"/>
      <c r="D40" s="266"/>
      <c r="E40" s="266"/>
      <c r="F40" s="266"/>
      <c r="G40" s="234" t="s">
        <v>448</v>
      </c>
      <c r="H40" s="266"/>
      <c r="I40" s="330"/>
      <c r="J40" s="57"/>
    </row>
    <row r="41" spans="1:10">
      <c r="A41" s="234">
        <v>3</v>
      </c>
      <c r="B41" s="3" t="s">
        <v>449</v>
      </c>
      <c r="C41" s="3" t="s">
        <v>135</v>
      </c>
      <c r="D41" s="234">
        <v>2</v>
      </c>
      <c r="E41" s="234">
        <v>36</v>
      </c>
      <c r="F41" s="234" t="s">
        <v>23</v>
      </c>
      <c r="G41" s="234" t="s">
        <v>450</v>
      </c>
      <c r="H41" s="234">
        <v>3</v>
      </c>
      <c r="I41" s="330"/>
      <c r="J41" s="57"/>
    </row>
    <row r="42" spans="1:10">
      <c r="A42" s="234">
        <v>4</v>
      </c>
      <c r="B42" s="3" t="s">
        <v>451</v>
      </c>
      <c r="C42" s="3" t="s">
        <v>74</v>
      </c>
      <c r="D42" s="234">
        <v>2</v>
      </c>
      <c r="E42" s="234">
        <v>40</v>
      </c>
      <c r="F42" s="234" t="s">
        <v>23</v>
      </c>
      <c r="G42" s="234" t="s">
        <v>453</v>
      </c>
      <c r="H42" s="234">
        <v>3</v>
      </c>
      <c r="I42" s="333"/>
      <c r="J42" s="57"/>
    </row>
    <row r="43" spans="1:10">
      <c r="A43" s="354"/>
      <c r="B43" s="100"/>
      <c r="C43" s="100"/>
      <c r="D43" s="354"/>
      <c r="E43" s="354"/>
      <c r="F43" s="354"/>
      <c r="G43" s="17" t="s">
        <v>43</v>
      </c>
      <c r="H43" s="17">
        <f>SUM(H35:H42)</f>
        <v>20</v>
      </c>
      <c r="I43" s="5"/>
      <c r="J43" s="85"/>
    </row>
    <row r="44" spans="1:10" ht="18.75">
      <c r="A44" s="355" t="s">
        <v>44</v>
      </c>
      <c r="B44" s="355"/>
      <c r="C44" s="355"/>
      <c r="D44" s="355"/>
      <c r="E44" s="355"/>
      <c r="F44" s="355"/>
      <c r="G44" s="355"/>
      <c r="H44" s="355"/>
      <c r="I44" s="355"/>
    </row>
    <row r="45" spans="1:10" ht="90">
      <c r="A45" s="214" t="s">
        <v>3</v>
      </c>
      <c r="B45" s="214" t="s">
        <v>45</v>
      </c>
      <c r="C45" s="214" t="s">
        <v>388</v>
      </c>
      <c r="D45" s="214" t="s">
        <v>389</v>
      </c>
      <c r="E45" s="214" t="s">
        <v>390</v>
      </c>
      <c r="F45" s="214" t="s">
        <v>46</v>
      </c>
      <c r="G45" s="214" t="s">
        <v>47</v>
      </c>
      <c r="H45" s="28" t="s">
        <v>8</v>
      </c>
      <c r="I45" s="232" t="s">
        <v>9</v>
      </c>
      <c r="J45" s="214" t="s">
        <v>10</v>
      </c>
    </row>
    <row r="46" spans="1:10">
      <c r="A46" s="2">
        <v>1</v>
      </c>
      <c r="B46" s="3" t="s">
        <v>454</v>
      </c>
      <c r="C46" s="234" t="s">
        <v>186</v>
      </c>
      <c r="D46" s="356">
        <v>2</v>
      </c>
      <c r="E46" s="356">
        <v>46.067999999999998</v>
      </c>
      <c r="F46" s="234" t="s">
        <v>80</v>
      </c>
      <c r="G46" s="234" t="s">
        <v>455</v>
      </c>
      <c r="H46" s="234">
        <v>5</v>
      </c>
      <c r="I46" s="357">
        <v>2665763</v>
      </c>
      <c r="J46" s="57"/>
    </row>
    <row r="47" spans="1:10" ht="30">
      <c r="A47" s="2">
        <v>2</v>
      </c>
      <c r="B47" s="3" t="s">
        <v>456</v>
      </c>
      <c r="C47" s="234" t="s">
        <v>138</v>
      </c>
      <c r="D47" s="356">
        <v>4</v>
      </c>
      <c r="E47" s="356">
        <v>45.664000000000001</v>
      </c>
      <c r="F47" s="234" t="s">
        <v>80</v>
      </c>
      <c r="G47" s="234" t="s">
        <v>457</v>
      </c>
      <c r="H47" s="234">
        <v>0</v>
      </c>
      <c r="I47" s="358"/>
      <c r="J47" s="57"/>
    </row>
    <row r="48" spans="1:10" ht="45">
      <c r="A48" s="2">
        <v>3</v>
      </c>
      <c r="B48" s="3" t="s">
        <v>458</v>
      </c>
      <c r="C48" s="234" t="s">
        <v>135</v>
      </c>
      <c r="D48" s="356">
        <v>2</v>
      </c>
      <c r="E48" s="356">
        <v>41.6</v>
      </c>
      <c r="F48" s="234" t="s">
        <v>80</v>
      </c>
      <c r="G48" s="234">
        <v>1990</v>
      </c>
      <c r="H48" s="234">
        <v>0</v>
      </c>
      <c r="I48" s="358"/>
      <c r="J48" s="57"/>
    </row>
    <row r="49" spans="1:10">
      <c r="A49" s="2">
        <v>4</v>
      </c>
      <c r="B49" s="3" t="s">
        <v>459</v>
      </c>
      <c r="C49" s="234" t="s">
        <v>138</v>
      </c>
      <c r="D49" s="356">
        <v>1</v>
      </c>
      <c r="E49" s="356">
        <v>68.954999999999998</v>
      </c>
      <c r="F49" s="234" t="s">
        <v>80</v>
      </c>
      <c r="G49" s="234">
        <v>1982</v>
      </c>
      <c r="H49" s="234">
        <v>2</v>
      </c>
      <c r="I49" s="358"/>
      <c r="J49" s="57"/>
    </row>
    <row r="50" spans="1:10">
      <c r="A50" s="2">
        <v>5</v>
      </c>
      <c r="B50" s="3" t="s">
        <v>460</v>
      </c>
      <c r="C50" s="234" t="s">
        <v>138</v>
      </c>
      <c r="D50" s="356">
        <v>1</v>
      </c>
      <c r="E50" s="356">
        <v>17.184999999999999</v>
      </c>
      <c r="F50" s="234" t="s">
        <v>80</v>
      </c>
      <c r="G50" s="234">
        <v>1969</v>
      </c>
      <c r="H50" s="234">
        <v>0</v>
      </c>
      <c r="I50" s="358"/>
      <c r="J50" s="57"/>
    </row>
    <row r="51" spans="1:10" ht="30">
      <c r="A51" s="2">
        <v>6</v>
      </c>
      <c r="B51" s="3" t="s">
        <v>461</v>
      </c>
      <c r="C51" s="234" t="s">
        <v>138</v>
      </c>
      <c r="D51" s="356">
        <v>1</v>
      </c>
      <c r="E51" s="356">
        <v>11.346</v>
      </c>
      <c r="F51" s="234" t="s">
        <v>80</v>
      </c>
      <c r="G51" s="234">
        <v>2004</v>
      </c>
      <c r="H51" s="234">
        <v>0</v>
      </c>
      <c r="I51" s="358"/>
      <c r="J51" s="57"/>
    </row>
    <row r="52" spans="1:10">
      <c r="A52" s="2">
        <v>7</v>
      </c>
      <c r="B52" s="3" t="s">
        <v>462</v>
      </c>
      <c r="C52" s="234" t="s">
        <v>138</v>
      </c>
      <c r="D52" s="356">
        <v>2</v>
      </c>
      <c r="E52" s="356">
        <v>39.36</v>
      </c>
      <c r="F52" s="234" t="s">
        <v>80</v>
      </c>
      <c r="G52" s="234" t="s">
        <v>463</v>
      </c>
      <c r="H52" s="234">
        <v>2</v>
      </c>
      <c r="I52" s="358"/>
      <c r="J52" s="57"/>
    </row>
    <row r="53" spans="1:10">
      <c r="A53" s="2">
        <v>8</v>
      </c>
      <c r="B53" s="3" t="s">
        <v>464</v>
      </c>
      <c r="C53" s="234" t="s">
        <v>138</v>
      </c>
      <c r="D53" s="356">
        <v>1</v>
      </c>
      <c r="E53" s="356">
        <v>20.247</v>
      </c>
      <c r="F53" s="234" t="s">
        <v>80</v>
      </c>
      <c r="G53" s="234" t="s">
        <v>61</v>
      </c>
      <c r="H53" s="234">
        <v>2</v>
      </c>
      <c r="I53" s="358"/>
      <c r="J53" s="57"/>
    </row>
    <row r="54" spans="1:10">
      <c r="A54" s="2">
        <v>9</v>
      </c>
      <c r="B54" s="3" t="s">
        <v>465</v>
      </c>
      <c r="C54" s="234" t="s">
        <v>138</v>
      </c>
      <c r="D54" s="356">
        <v>2</v>
      </c>
      <c r="E54" s="356">
        <v>2.2160000000000002</v>
      </c>
      <c r="F54" s="234" t="s">
        <v>80</v>
      </c>
      <c r="G54" s="234" t="s">
        <v>63</v>
      </c>
      <c r="H54" s="234">
        <v>0</v>
      </c>
      <c r="I54" s="359"/>
      <c r="J54" s="57"/>
    </row>
    <row r="55" spans="1:10">
      <c r="D55" s="34"/>
      <c r="E55" s="34"/>
      <c r="F55" s="34"/>
      <c r="G55" s="17" t="s">
        <v>43</v>
      </c>
      <c r="H55" s="17">
        <f>SUM(H46:H54)</f>
        <v>11</v>
      </c>
      <c r="I55" s="34"/>
    </row>
    <row r="56" spans="1:10" ht="18.75">
      <c r="A56" s="360" t="s">
        <v>466</v>
      </c>
      <c r="B56" s="360"/>
      <c r="C56" s="360"/>
      <c r="D56" s="360"/>
      <c r="E56" s="360"/>
      <c r="F56" s="360"/>
      <c r="G56" s="360"/>
      <c r="H56" s="360"/>
      <c r="I56" s="360"/>
    </row>
    <row r="57" spans="1:10" ht="90">
      <c r="A57" s="214" t="s">
        <v>3</v>
      </c>
      <c r="B57" s="214" t="s">
        <v>45</v>
      </c>
      <c r="C57" s="214" t="s">
        <v>388</v>
      </c>
      <c r="D57" s="214" t="s">
        <v>389</v>
      </c>
      <c r="E57" s="214" t="s">
        <v>390</v>
      </c>
      <c r="F57" s="214" t="s">
        <v>46</v>
      </c>
      <c r="G57" s="214" t="s">
        <v>47</v>
      </c>
      <c r="H57" s="28" t="s">
        <v>8</v>
      </c>
      <c r="I57" s="232" t="s">
        <v>9</v>
      </c>
      <c r="J57" s="214" t="s">
        <v>10</v>
      </c>
    </row>
    <row r="58" spans="1:10">
      <c r="A58" s="361" t="s">
        <v>437</v>
      </c>
      <c r="B58" s="362"/>
      <c r="C58" s="362"/>
      <c r="D58" s="362"/>
      <c r="E58" s="362"/>
      <c r="F58" s="362"/>
      <c r="G58" s="362"/>
      <c r="H58" s="362"/>
      <c r="I58" s="363"/>
      <c r="J58" s="57"/>
    </row>
    <row r="59" spans="1:10">
      <c r="D59" s="34"/>
      <c r="E59" s="34"/>
      <c r="F59" s="34"/>
      <c r="G59" s="34"/>
      <c r="H59" s="364"/>
      <c r="I59" s="34"/>
    </row>
    <row r="60" spans="1:10" ht="18.75">
      <c r="A60" s="360" t="s">
        <v>467</v>
      </c>
      <c r="B60" s="360"/>
      <c r="C60" s="360"/>
      <c r="D60" s="360"/>
      <c r="E60" s="360"/>
      <c r="F60" s="360"/>
      <c r="G60" s="360"/>
      <c r="H60" s="360"/>
      <c r="I60" s="360"/>
    </row>
    <row r="61" spans="1:10" ht="90">
      <c r="A61" s="214" t="s">
        <v>3</v>
      </c>
      <c r="B61" s="214" t="s">
        <v>45</v>
      </c>
      <c r="C61" s="214" t="s">
        <v>388</v>
      </c>
      <c r="D61" s="214" t="s">
        <v>389</v>
      </c>
      <c r="E61" s="214" t="s">
        <v>390</v>
      </c>
      <c r="F61" s="214" t="s">
        <v>46</v>
      </c>
      <c r="G61" s="214" t="s">
        <v>47</v>
      </c>
      <c r="H61" s="28" t="s">
        <v>8</v>
      </c>
      <c r="I61" s="232" t="s">
        <v>9</v>
      </c>
      <c r="J61" s="214" t="s">
        <v>10</v>
      </c>
    </row>
    <row r="62" spans="1:10">
      <c r="A62" s="302" t="s">
        <v>437</v>
      </c>
      <c r="B62" s="302"/>
      <c r="C62" s="302"/>
      <c r="D62" s="302"/>
      <c r="E62" s="302"/>
      <c r="F62" s="302"/>
      <c r="G62" s="302"/>
      <c r="H62" s="302"/>
      <c r="I62" s="302"/>
      <c r="J62" s="57"/>
    </row>
    <row r="63" spans="1:10">
      <c r="A63" s="365"/>
      <c r="B63" s="366"/>
      <c r="C63" s="366"/>
      <c r="D63" s="366"/>
      <c r="E63" s="366"/>
      <c r="F63" s="366"/>
      <c r="G63" s="78" t="s">
        <v>43</v>
      </c>
      <c r="H63" s="78">
        <f>SUM(H15+H31+H43+H55)</f>
        <v>54</v>
      </c>
      <c r="I63" s="367"/>
      <c r="J63" s="85"/>
    </row>
    <row r="64" spans="1:10">
      <c r="A64" s="368" t="s">
        <v>954</v>
      </c>
      <c r="B64" s="369"/>
      <c r="C64" s="369"/>
      <c r="D64" s="369"/>
      <c r="E64" s="369"/>
      <c r="F64" s="369"/>
      <c r="G64" s="369"/>
      <c r="H64" s="369"/>
      <c r="I64" s="370"/>
    </row>
    <row r="65" spans="1:10">
      <c r="A65" s="371"/>
      <c r="B65" s="372"/>
      <c r="C65" s="372"/>
      <c r="D65" s="372"/>
      <c r="E65" s="372"/>
      <c r="F65" s="372"/>
      <c r="G65" s="372"/>
      <c r="H65" s="372"/>
      <c r="I65" s="373"/>
    </row>
    <row r="66" spans="1:10" ht="105.75" thickBot="1">
      <c r="A66" s="374" t="s">
        <v>3</v>
      </c>
      <c r="B66" s="374" t="s">
        <v>387</v>
      </c>
      <c r="C66" s="374" t="s">
        <v>388</v>
      </c>
      <c r="D66" s="374" t="s">
        <v>389</v>
      </c>
      <c r="E66" s="374" t="s">
        <v>390</v>
      </c>
      <c r="F66" s="374" t="s">
        <v>391</v>
      </c>
      <c r="G66" s="374" t="s">
        <v>7</v>
      </c>
      <c r="H66" s="374" t="s">
        <v>8</v>
      </c>
      <c r="I66" s="375" t="s">
        <v>66</v>
      </c>
      <c r="J66" s="131" t="s">
        <v>10</v>
      </c>
    </row>
    <row r="67" spans="1:10" ht="30">
      <c r="A67" s="376">
        <v>1</v>
      </c>
      <c r="B67" s="377" t="s">
        <v>890</v>
      </c>
      <c r="C67" s="378" t="s">
        <v>74</v>
      </c>
      <c r="D67" s="378" t="s">
        <v>891</v>
      </c>
      <c r="E67" s="378">
        <v>51.856000000000002</v>
      </c>
      <c r="F67" s="378" t="s">
        <v>13</v>
      </c>
      <c r="G67" s="379" t="s">
        <v>892</v>
      </c>
      <c r="H67" s="378">
        <v>5</v>
      </c>
      <c r="I67" s="380">
        <v>45.01</v>
      </c>
      <c r="J67" s="85"/>
    </row>
    <row r="68" spans="1:10" ht="60">
      <c r="A68" s="381">
        <v>2</v>
      </c>
      <c r="B68" s="382" t="s">
        <v>893</v>
      </c>
      <c r="C68" s="278" t="s">
        <v>74</v>
      </c>
      <c r="D68" s="278" t="s">
        <v>891</v>
      </c>
      <c r="E68" s="278">
        <v>48.234999999999999</v>
      </c>
      <c r="F68" s="278" t="s">
        <v>13</v>
      </c>
      <c r="G68" s="383" t="s">
        <v>894</v>
      </c>
      <c r="H68" s="278">
        <v>8</v>
      </c>
      <c r="I68" s="384"/>
      <c r="J68" s="85"/>
    </row>
    <row r="69" spans="1:10" ht="45.75" thickBot="1">
      <c r="A69" s="385">
        <v>3</v>
      </c>
      <c r="B69" s="386" t="s">
        <v>895</v>
      </c>
      <c r="C69" s="387" t="s">
        <v>74</v>
      </c>
      <c r="D69" s="387" t="s">
        <v>891</v>
      </c>
      <c r="E69" s="387">
        <v>60.241999999999997</v>
      </c>
      <c r="F69" s="387" t="s">
        <v>13</v>
      </c>
      <c r="G69" s="388" t="s">
        <v>896</v>
      </c>
      <c r="H69" s="387">
        <v>6</v>
      </c>
      <c r="I69" s="389"/>
      <c r="J69" s="85"/>
    </row>
    <row r="70" spans="1:10">
      <c r="A70" s="390">
        <v>4</v>
      </c>
      <c r="B70" s="391" t="s">
        <v>897</v>
      </c>
      <c r="C70" s="51" t="s">
        <v>138</v>
      </c>
      <c r="D70" s="51">
        <v>2</v>
      </c>
      <c r="E70" s="51">
        <v>24.459</v>
      </c>
      <c r="F70" s="51" t="s">
        <v>23</v>
      </c>
      <c r="G70" s="51" t="s">
        <v>84</v>
      </c>
      <c r="H70" s="51">
        <v>3</v>
      </c>
      <c r="I70" s="392" t="s">
        <v>1252</v>
      </c>
      <c r="J70" s="85"/>
    </row>
    <row r="71" spans="1:10">
      <c r="A71" s="393">
        <v>5</v>
      </c>
      <c r="B71" s="382" t="s">
        <v>898</v>
      </c>
      <c r="C71" s="394" t="s">
        <v>204</v>
      </c>
      <c r="D71" s="394">
        <v>1</v>
      </c>
      <c r="E71" s="394">
        <v>24.94</v>
      </c>
      <c r="F71" s="394" t="s">
        <v>13</v>
      </c>
      <c r="G71" s="394" t="s">
        <v>899</v>
      </c>
      <c r="H71" s="394">
        <v>1</v>
      </c>
      <c r="I71" s="395"/>
      <c r="J71" s="85"/>
    </row>
    <row r="72" spans="1:10" ht="30">
      <c r="A72" s="393">
        <v>6</v>
      </c>
      <c r="B72" s="396" t="s">
        <v>900</v>
      </c>
      <c r="C72" s="277" t="s">
        <v>77</v>
      </c>
      <c r="D72" s="277">
        <v>1</v>
      </c>
      <c r="E72" s="277">
        <v>20.7</v>
      </c>
      <c r="F72" s="277" t="s">
        <v>80</v>
      </c>
      <c r="G72" s="277">
        <v>1958</v>
      </c>
      <c r="H72" s="277">
        <v>0</v>
      </c>
      <c r="I72" s="395"/>
      <c r="J72" s="85"/>
    </row>
    <row r="73" spans="1:10">
      <c r="A73" s="393">
        <v>7</v>
      </c>
      <c r="B73" s="396" t="s">
        <v>901</v>
      </c>
      <c r="C73" s="277" t="s">
        <v>77</v>
      </c>
      <c r="D73" s="277">
        <v>1</v>
      </c>
      <c r="E73" s="277">
        <v>21.2</v>
      </c>
      <c r="F73" s="277" t="s">
        <v>80</v>
      </c>
      <c r="G73" s="277">
        <v>1972</v>
      </c>
      <c r="H73" s="277">
        <v>5</v>
      </c>
      <c r="I73" s="395"/>
      <c r="J73" s="85"/>
    </row>
    <row r="74" spans="1:10">
      <c r="A74" s="393">
        <v>8</v>
      </c>
      <c r="B74" s="396" t="s">
        <v>902</v>
      </c>
      <c r="C74" s="277" t="s">
        <v>77</v>
      </c>
      <c r="D74" s="277">
        <v>1</v>
      </c>
      <c r="E74" s="277">
        <v>19.344999999999999</v>
      </c>
      <c r="F74" s="277" t="s">
        <v>80</v>
      </c>
      <c r="G74" s="277">
        <v>2005</v>
      </c>
      <c r="H74" s="277">
        <v>2</v>
      </c>
      <c r="I74" s="395"/>
      <c r="J74" s="85"/>
    </row>
    <row r="75" spans="1:10" ht="30">
      <c r="A75" s="393">
        <v>9</v>
      </c>
      <c r="B75" s="281" t="s">
        <v>903</v>
      </c>
      <c r="C75" s="283" t="s">
        <v>204</v>
      </c>
      <c r="D75" s="283" t="s">
        <v>490</v>
      </c>
      <c r="E75" s="283" t="s">
        <v>904</v>
      </c>
      <c r="F75" s="283" t="s">
        <v>23</v>
      </c>
      <c r="G75" s="283" t="s">
        <v>82</v>
      </c>
      <c r="H75" s="283">
        <v>3</v>
      </c>
      <c r="I75" s="395"/>
      <c r="J75" s="85"/>
    </row>
    <row r="76" spans="1:10">
      <c r="A76" s="393">
        <v>10</v>
      </c>
      <c r="B76" s="397" t="s">
        <v>905</v>
      </c>
      <c r="C76" s="398" t="s">
        <v>138</v>
      </c>
      <c r="D76" s="398">
        <v>1</v>
      </c>
      <c r="E76" s="398">
        <v>10.403</v>
      </c>
      <c r="F76" s="398" t="s">
        <v>80</v>
      </c>
      <c r="G76" s="398" t="s">
        <v>906</v>
      </c>
      <c r="H76" s="399">
        <v>1</v>
      </c>
      <c r="I76" s="395"/>
      <c r="J76" s="85"/>
    </row>
    <row r="77" spans="1:10" ht="30">
      <c r="A77" s="393">
        <v>11</v>
      </c>
      <c r="B77" s="397" t="s">
        <v>907</v>
      </c>
      <c r="C77" s="398" t="s">
        <v>138</v>
      </c>
      <c r="D77" s="398">
        <v>1</v>
      </c>
      <c r="E77" s="398">
        <v>13.02</v>
      </c>
      <c r="F77" s="398" t="s">
        <v>80</v>
      </c>
      <c r="G77" s="398" t="s">
        <v>906</v>
      </c>
      <c r="H77" s="400"/>
      <c r="I77" s="395"/>
      <c r="J77" s="85"/>
    </row>
    <row r="78" spans="1:10" ht="30.75" thickBot="1">
      <c r="A78" s="401">
        <v>12</v>
      </c>
      <c r="B78" s="402" t="s">
        <v>908</v>
      </c>
      <c r="C78" s="403" t="s">
        <v>138</v>
      </c>
      <c r="D78" s="403">
        <v>1</v>
      </c>
      <c r="E78" s="403">
        <v>3.4510000000000001</v>
      </c>
      <c r="F78" s="403" t="s">
        <v>80</v>
      </c>
      <c r="G78" s="403" t="s">
        <v>906</v>
      </c>
      <c r="H78" s="404"/>
      <c r="I78" s="405"/>
      <c r="J78" s="85"/>
    </row>
    <row r="79" spans="1:10">
      <c r="A79" s="406">
        <v>13</v>
      </c>
      <c r="B79" s="407" t="s">
        <v>909</v>
      </c>
      <c r="C79" s="407" t="s">
        <v>138</v>
      </c>
      <c r="D79" s="407">
        <v>1</v>
      </c>
      <c r="E79" s="407" t="s">
        <v>910</v>
      </c>
      <c r="F79" s="407" t="s">
        <v>13</v>
      </c>
      <c r="G79" s="407">
        <v>1958</v>
      </c>
      <c r="H79" s="407" t="s">
        <v>437</v>
      </c>
      <c r="I79" s="392" t="s">
        <v>1253</v>
      </c>
      <c r="J79" s="85"/>
    </row>
    <row r="80" spans="1:10">
      <c r="A80" s="408">
        <v>14</v>
      </c>
      <c r="B80" s="277" t="s">
        <v>911</v>
      </c>
      <c r="C80" s="277" t="s">
        <v>138</v>
      </c>
      <c r="D80" s="277">
        <v>1</v>
      </c>
      <c r="E80" s="277" t="s">
        <v>912</v>
      </c>
      <c r="F80" s="277" t="s">
        <v>13</v>
      </c>
      <c r="G80" s="277" t="s">
        <v>913</v>
      </c>
      <c r="H80" s="277" t="s">
        <v>437</v>
      </c>
      <c r="I80" s="395"/>
      <c r="J80" s="85"/>
    </row>
    <row r="81" spans="1:10">
      <c r="A81" s="409">
        <v>15</v>
      </c>
      <c r="B81" s="410" t="s">
        <v>914</v>
      </c>
      <c r="C81" s="411" t="s">
        <v>318</v>
      </c>
      <c r="D81" s="411">
        <v>2</v>
      </c>
      <c r="E81" s="411">
        <v>15.006</v>
      </c>
      <c r="F81" s="411" t="s">
        <v>80</v>
      </c>
      <c r="G81" s="411">
        <v>1975</v>
      </c>
      <c r="H81" s="411" t="s">
        <v>420</v>
      </c>
      <c r="I81" s="395"/>
      <c r="J81" s="85"/>
    </row>
    <row r="82" spans="1:10">
      <c r="A82" s="409">
        <v>16</v>
      </c>
      <c r="B82" s="412" t="s">
        <v>915</v>
      </c>
      <c r="C82" s="411" t="s">
        <v>318</v>
      </c>
      <c r="D82" s="411">
        <v>2</v>
      </c>
      <c r="E82" s="411">
        <v>5.9039999999999999</v>
      </c>
      <c r="F82" s="411" t="s">
        <v>80</v>
      </c>
      <c r="G82" s="411">
        <v>1972</v>
      </c>
      <c r="H82" s="411" t="s">
        <v>420</v>
      </c>
      <c r="I82" s="395"/>
      <c r="J82" s="85"/>
    </row>
    <row r="83" spans="1:10">
      <c r="A83" s="409">
        <v>17</v>
      </c>
      <c r="B83" s="412" t="s">
        <v>916</v>
      </c>
      <c r="C83" s="411" t="s">
        <v>318</v>
      </c>
      <c r="D83" s="411">
        <v>1</v>
      </c>
      <c r="E83" s="411">
        <v>1.637</v>
      </c>
      <c r="F83" s="411" t="s">
        <v>80</v>
      </c>
      <c r="G83" s="411">
        <v>1972</v>
      </c>
      <c r="H83" s="411" t="s">
        <v>420</v>
      </c>
      <c r="I83" s="395"/>
      <c r="J83" s="85"/>
    </row>
    <row r="84" spans="1:10">
      <c r="A84" s="409">
        <v>18</v>
      </c>
      <c r="B84" s="412" t="s">
        <v>917</v>
      </c>
      <c r="C84" s="411" t="s">
        <v>318</v>
      </c>
      <c r="D84" s="411">
        <v>1</v>
      </c>
      <c r="E84" s="411">
        <v>1.82</v>
      </c>
      <c r="F84" s="411" t="s">
        <v>80</v>
      </c>
      <c r="G84" s="413">
        <v>42795</v>
      </c>
      <c r="H84" s="411" t="s">
        <v>420</v>
      </c>
      <c r="I84" s="395"/>
      <c r="J84" s="85"/>
    </row>
    <row r="85" spans="1:10">
      <c r="A85" s="414">
        <v>19</v>
      </c>
      <c r="B85" s="415" t="s">
        <v>918</v>
      </c>
      <c r="C85" s="394" t="s">
        <v>417</v>
      </c>
      <c r="D85" s="394">
        <v>2</v>
      </c>
      <c r="E85" s="394" t="s">
        <v>919</v>
      </c>
      <c r="F85" s="394" t="s">
        <v>23</v>
      </c>
      <c r="G85" s="394">
        <v>1997</v>
      </c>
      <c r="H85" s="394">
        <v>1</v>
      </c>
      <c r="I85" s="395"/>
      <c r="J85" s="85"/>
    </row>
    <row r="86" spans="1:10">
      <c r="A86" s="414">
        <v>20</v>
      </c>
      <c r="B86" s="415" t="s">
        <v>920</v>
      </c>
      <c r="C86" s="394" t="s">
        <v>417</v>
      </c>
      <c r="D86" s="394">
        <v>2</v>
      </c>
      <c r="E86" s="394" t="s">
        <v>921</v>
      </c>
      <c r="F86" s="394" t="s">
        <v>23</v>
      </c>
      <c r="G86" s="394">
        <v>1979</v>
      </c>
      <c r="H86" s="394">
        <v>2</v>
      </c>
      <c r="I86" s="395"/>
      <c r="J86" s="85"/>
    </row>
    <row r="87" spans="1:10">
      <c r="A87" s="414">
        <v>21</v>
      </c>
      <c r="B87" s="415" t="s">
        <v>922</v>
      </c>
      <c r="C87" s="394" t="s">
        <v>417</v>
      </c>
      <c r="D87" s="394">
        <v>3</v>
      </c>
      <c r="E87" s="394" t="s">
        <v>923</v>
      </c>
      <c r="F87" s="394" t="s">
        <v>23</v>
      </c>
      <c r="G87" s="394">
        <v>1984</v>
      </c>
      <c r="H87" s="394">
        <v>2</v>
      </c>
      <c r="I87" s="395"/>
      <c r="J87" s="85"/>
    </row>
    <row r="88" spans="1:10">
      <c r="A88" s="414">
        <v>22</v>
      </c>
      <c r="B88" s="415" t="s">
        <v>924</v>
      </c>
      <c r="C88" s="394" t="s">
        <v>417</v>
      </c>
      <c r="D88" s="394">
        <v>2</v>
      </c>
      <c r="E88" s="394" t="s">
        <v>925</v>
      </c>
      <c r="F88" s="394" t="s">
        <v>23</v>
      </c>
      <c r="G88" s="394">
        <v>1997</v>
      </c>
      <c r="H88" s="394">
        <v>0</v>
      </c>
      <c r="I88" s="395"/>
      <c r="J88" s="85"/>
    </row>
    <row r="89" spans="1:10">
      <c r="A89" s="408">
        <v>23</v>
      </c>
      <c r="B89" s="281" t="s">
        <v>926</v>
      </c>
      <c r="C89" s="277" t="s">
        <v>138</v>
      </c>
      <c r="D89" s="277">
        <v>1</v>
      </c>
      <c r="E89" s="277">
        <v>15.025</v>
      </c>
      <c r="F89" s="277" t="s">
        <v>13</v>
      </c>
      <c r="G89" s="416">
        <v>37606</v>
      </c>
      <c r="H89" s="277">
        <v>1</v>
      </c>
      <c r="I89" s="395"/>
      <c r="J89" s="85"/>
    </row>
    <row r="90" spans="1:10">
      <c r="A90" s="408">
        <v>24</v>
      </c>
      <c r="B90" s="281" t="s">
        <v>927</v>
      </c>
      <c r="C90" s="277" t="s">
        <v>138</v>
      </c>
      <c r="D90" s="277">
        <v>2</v>
      </c>
      <c r="E90" s="277">
        <v>21.954000000000001</v>
      </c>
      <c r="F90" s="277" t="s">
        <v>13</v>
      </c>
      <c r="G90" s="416">
        <v>36008</v>
      </c>
      <c r="H90" s="277">
        <v>2</v>
      </c>
      <c r="I90" s="395"/>
      <c r="J90" s="85"/>
    </row>
    <row r="91" spans="1:10" ht="30">
      <c r="A91" s="408">
        <v>25</v>
      </c>
      <c r="B91" s="282" t="s">
        <v>928</v>
      </c>
      <c r="C91" s="283" t="s">
        <v>135</v>
      </c>
      <c r="D91" s="283">
        <v>2</v>
      </c>
      <c r="E91" s="283">
        <v>209.256</v>
      </c>
      <c r="F91" s="283" t="s">
        <v>80</v>
      </c>
      <c r="G91" s="223" t="s">
        <v>929</v>
      </c>
      <c r="H91" s="283">
        <v>10</v>
      </c>
      <c r="I91" s="395"/>
      <c r="J91" s="85"/>
    </row>
    <row r="92" spans="1:10" ht="30">
      <c r="A92" s="408">
        <v>26</v>
      </c>
      <c r="B92" s="282" t="s">
        <v>930</v>
      </c>
      <c r="C92" s="283" t="s">
        <v>135</v>
      </c>
      <c r="D92" s="283">
        <v>2</v>
      </c>
      <c r="E92" s="283">
        <v>85.04</v>
      </c>
      <c r="F92" s="283" t="s">
        <v>80</v>
      </c>
      <c r="G92" s="223" t="s">
        <v>929</v>
      </c>
      <c r="H92" s="283">
        <v>7</v>
      </c>
      <c r="I92" s="395"/>
      <c r="J92" s="85"/>
    </row>
    <row r="93" spans="1:10">
      <c r="A93" s="408">
        <v>27</v>
      </c>
      <c r="B93" s="282" t="s">
        <v>931</v>
      </c>
      <c r="C93" s="283" t="s">
        <v>138</v>
      </c>
      <c r="D93" s="283">
        <v>1</v>
      </c>
      <c r="E93" s="283">
        <v>7.8090000000000002</v>
      </c>
      <c r="F93" s="283" t="s">
        <v>80</v>
      </c>
      <c r="G93" s="283" t="s">
        <v>932</v>
      </c>
      <c r="H93" s="283">
        <v>1</v>
      </c>
      <c r="I93" s="395"/>
      <c r="J93" s="85"/>
    </row>
    <row r="94" spans="1:10">
      <c r="A94" s="408">
        <v>28</v>
      </c>
      <c r="B94" s="282" t="s">
        <v>933</v>
      </c>
      <c r="C94" s="283" t="s">
        <v>138</v>
      </c>
      <c r="D94" s="283">
        <v>1</v>
      </c>
      <c r="E94" s="283">
        <v>7.8819999999999997</v>
      </c>
      <c r="F94" s="283" t="s">
        <v>80</v>
      </c>
      <c r="G94" s="283" t="s">
        <v>934</v>
      </c>
      <c r="H94" s="283">
        <v>1</v>
      </c>
      <c r="I94" s="395"/>
      <c r="J94" s="85"/>
    </row>
    <row r="95" spans="1:10">
      <c r="A95" s="408">
        <v>29</v>
      </c>
      <c r="B95" s="281" t="s">
        <v>935</v>
      </c>
      <c r="C95" s="283" t="s">
        <v>138</v>
      </c>
      <c r="D95" s="283">
        <v>1</v>
      </c>
      <c r="E95" s="283">
        <v>15.012</v>
      </c>
      <c r="F95" s="283" t="s">
        <v>80</v>
      </c>
      <c r="G95" s="283">
        <v>1972</v>
      </c>
      <c r="H95" s="283">
        <v>3</v>
      </c>
      <c r="I95" s="395"/>
      <c r="J95" s="85"/>
    </row>
    <row r="96" spans="1:10">
      <c r="A96" s="408">
        <v>30</v>
      </c>
      <c r="B96" s="281" t="s">
        <v>936</v>
      </c>
      <c r="C96" s="283" t="s">
        <v>138</v>
      </c>
      <c r="D96" s="283">
        <v>1</v>
      </c>
      <c r="E96" s="283">
        <v>16.263000000000002</v>
      </c>
      <c r="F96" s="283" t="s">
        <v>80</v>
      </c>
      <c r="G96" s="283">
        <v>1958</v>
      </c>
      <c r="H96" s="283">
        <v>1</v>
      </c>
      <c r="I96" s="395"/>
      <c r="J96" s="85"/>
    </row>
    <row r="97" spans="1:10">
      <c r="A97" s="408">
        <v>31</v>
      </c>
      <c r="B97" s="282" t="s">
        <v>937</v>
      </c>
      <c r="C97" s="283" t="s">
        <v>138</v>
      </c>
      <c r="D97" s="283">
        <v>2</v>
      </c>
      <c r="E97" s="283">
        <v>11.034000000000001</v>
      </c>
      <c r="F97" s="283" t="s">
        <v>80</v>
      </c>
      <c r="G97" s="283">
        <v>2005</v>
      </c>
      <c r="H97" s="283">
        <v>2</v>
      </c>
      <c r="I97" s="395"/>
      <c r="J97" s="85"/>
    </row>
    <row r="98" spans="1:10">
      <c r="A98" s="408">
        <v>32</v>
      </c>
      <c r="B98" s="282" t="s">
        <v>938</v>
      </c>
      <c r="C98" s="283" t="s">
        <v>138</v>
      </c>
      <c r="D98" s="283">
        <v>1</v>
      </c>
      <c r="E98" s="283">
        <v>7.468</v>
      </c>
      <c r="F98" s="283" t="s">
        <v>80</v>
      </c>
      <c r="G98" s="283">
        <v>2007</v>
      </c>
      <c r="H98" s="283" t="s">
        <v>437</v>
      </c>
      <c r="I98" s="395"/>
      <c r="J98" s="85"/>
    </row>
    <row r="99" spans="1:10">
      <c r="A99" s="408">
        <v>33</v>
      </c>
      <c r="B99" s="282" t="s">
        <v>939</v>
      </c>
      <c r="C99" s="283" t="s">
        <v>138</v>
      </c>
      <c r="D99" s="283">
        <v>1</v>
      </c>
      <c r="E99" s="283">
        <v>3.55</v>
      </c>
      <c r="F99" s="283" t="s">
        <v>80</v>
      </c>
      <c r="G99" s="283">
        <v>2007</v>
      </c>
      <c r="H99" s="283" t="s">
        <v>437</v>
      </c>
      <c r="I99" s="395"/>
      <c r="J99" s="85"/>
    </row>
    <row r="100" spans="1:10" ht="30">
      <c r="A100" s="408">
        <v>34</v>
      </c>
      <c r="B100" s="282" t="s">
        <v>940</v>
      </c>
      <c r="C100" s="283" t="s">
        <v>138</v>
      </c>
      <c r="D100" s="283">
        <v>2</v>
      </c>
      <c r="E100" s="283">
        <v>1.1539999999999999</v>
      </c>
      <c r="F100" s="283" t="s">
        <v>80</v>
      </c>
      <c r="G100" s="223" t="s">
        <v>941</v>
      </c>
      <c r="H100" s="283" t="s">
        <v>437</v>
      </c>
      <c r="I100" s="395"/>
      <c r="J100" s="85"/>
    </row>
    <row r="101" spans="1:10">
      <c r="A101" s="408">
        <v>35</v>
      </c>
      <c r="B101" s="282" t="s">
        <v>942</v>
      </c>
      <c r="C101" s="283" t="s">
        <v>138</v>
      </c>
      <c r="D101" s="283">
        <v>1</v>
      </c>
      <c r="E101" s="283">
        <v>1.66</v>
      </c>
      <c r="F101" s="283" t="s">
        <v>80</v>
      </c>
      <c r="G101" s="283">
        <v>2003</v>
      </c>
      <c r="H101" s="283" t="s">
        <v>437</v>
      </c>
      <c r="I101" s="395"/>
      <c r="J101" s="85"/>
    </row>
    <row r="102" spans="1:10">
      <c r="A102" s="408">
        <v>36</v>
      </c>
      <c r="B102" s="282" t="s">
        <v>943</v>
      </c>
      <c r="C102" s="283" t="s">
        <v>138</v>
      </c>
      <c r="D102" s="283">
        <v>1</v>
      </c>
      <c r="E102" s="283">
        <v>1.0369999999999999</v>
      </c>
      <c r="F102" s="283" t="s">
        <v>944</v>
      </c>
      <c r="G102" s="283">
        <v>2010</v>
      </c>
      <c r="H102" s="283" t="s">
        <v>437</v>
      </c>
      <c r="I102" s="395"/>
      <c r="J102" s="85"/>
    </row>
    <row r="103" spans="1:10" ht="30">
      <c r="A103" s="417">
        <v>37</v>
      </c>
      <c r="B103" s="418" t="s">
        <v>945</v>
      </c>
      <c r="C103" s="419" t="s">
        <v>135</v>
      </c>
      <c r="D103" s="418">
        <v>2</v>
      </c>
      <c r="E103" s="418">
        <v>140</v>
      </c>
      <c r="F103" s="418" t="s">
        <v>23</v>
      </c>
      <c r="G103" s="420" t="s">
        <v>946</v>
      </c>
      <c r="H103" s="418">
        <v>3</v>
      </c>
      <c r="I103" s="395"/>
      <c r="J103" s="85"/>
    </row>
    <row r="104" spans="1:10" ht="30">
      <c r="A104" s="408">
        <v>38</v>
      </c>
      <c r="B104" s="283" t="s">
        <v>947</v>
      </c>
      <c r="C104" s="283" t="s">
        <v>135</v>
      </c>
      <c r="D104" s="283">
        <v>2</v>
      </c>
      <c r="E104" s="283">
        <v>117.35</v>
      </c>
      <c r="F104" s="283" t="s">
        <v>23</v>
      </c>
      <c r="G104" s="223" t="s">
        <v>948</v>
      </c>
      <c r="H104" s="283">
        <v>6</v>
      </c>
      <c r="I104" s="395"/>
      <c r="J104" s="85"/>
    </row>
    <row r="105" spans="1:10">
      <c r="A105" s="408">
        <v>39</v>
      </c>
      <c r="B105" s="283" t="s">
        <v>949</v>
      </c>
      <c r="C105" s="283" t="s">
        <v>135</v>
      </c>
      <c r="D105" s="283">
        <v>2</v>
      </c>
      <c r="E105" s="283">
        <v>22.31</v>
      </c>
      <c r="F105" s="283" t="s">
        <v>23</v>
      </c>
      <c r="G105" s="283">
        <v>1967</v>
      </c>
      <c r="H105" s="283" t="s">
        <v>437</v>
      </c>
      <c r="I105" s="395"/>
      <c r="J105" s="85"/>
    </row>
    <row r="106" spans="1:10">
      <c r="A106" s="408">
        <v>40</v>
      </c>
      <c r="B106" s="283" t="s">
        <v>950</v>
      </c>
      <c r="C106" s="283" t="s">
        <v>135</v>
      </c>
      <c r="D106" s="283">
        <v>2</v>
      </c>
      <c r="E106" s="283">
        <v>22.93</v>
      </c>
      <c r="F106" s="283" t="s">
        <v>23</v>
      </c>
      <c r="G106" s="283">
        <v>2004</v>
      </c>
      <c r="H106" s="283">
        <v>1</v>
      </c>
      <c r="I106" s="395"/>
      <c r="J106" s="85"/>
    </row>
    <row r="107" spans="1:10">
      <c r="A107" s="408">
        <v>41</v>
      </c>
      <c r="B107" s="223" t="s">
        <v>951</v>
      </c>
      <c r="C107" s="283" t="s">
        <v>135</v>
      </c>
      <c r="D107" s="283">
        <v>1</v>
      </c>
      <c r="E107" s="283">
        <v>8.6370000000000005</v>
      </c>
      <c r="F107" s="283" t="s">
        <v>23</v>
      </c>
      <c r="G107" s="283">
        <v>1984</v>
      </c>
      <c r="H107" s="283" t="s">
        <v>437</v>
      </c>
      <c r="I107" s="395"/>
      <c r="J107" s="85"/>
    </row>
    <row r="108" spans="1:10">
      <c r="A108" s="408">
        <v>42</v>
      </c>
      <c r="B108" s="223" t="s">
        <v>952</v>
      </c>
      <c r="C108" s="283" t="s">
        <v>138</v>
      </c>
      <c r="D108" s="283">
        <v>1</v>
      </c>
      <c r="E108" s="283">
        <v>17.25</v>
      </c>
      <c r="F108" s="283" t="s">
        <v>23</v>
      </c>
      <c r="G108" s="283">
        <v>1963</v>
      </c>
      <c r="H108" s="283" t="s">
        <v>437</v>
      </c>
      <c r="I108" s="395"/>
      <c r="J108" s="85"/>
    </row>
    <row r="109" spans="1:10" ht="15.75" thickBot="1">
      <c r="A109" s="421">
        <v>43</v>
      </c>
      <c r="B109" s="52" t="s">
        <v>953</v>
      </c>
      <c r="C109" s="52"/>
      <c r="D109" s="52"/>
      <c r="E109" s="52"/>
      <c r="F109" s="52"/>
      <c r="G109" s="418"/>
      <c r="H109" s="418">
        <v>6</v>
      </c>
      <c r="I109" s="405"/>
      <c r="J109" s="85"/>
    </row>
    <row r="110" spans="1:10">
      <c r="A110" s="422"/>
      <c r="B110" s="132"/>
      <c r="C110" s="132"/>
      <c r="D110" s="132"/>
      <c r="E110" s="132"/>
      <c r="F110" s="132"/>
      <c r="G110" s="423" t="s">
        <v>43</v>
      </c>
      <c r="H110" s="423">
        <f>SUM(H67:H109)</f>
        <v>83</v>
      </c>
      <c r="I110" s="424"/>
      <c r="J110" s="85"/>
    </row>
    <row r="111" spans="1:10">
      <c r="A111" s="368" t="s">
        <v>888</v>
      </c>
      <c r="B111" s="369"/>
      <c r="C111" s="369"/>
      <c r="D111" s="369"/>
      <c r="E111" s="369"/>
      <c r="F111" s="369"/>
      <c r="G111" s="369"/>
      <c r="H111" s="369"/>
      <c r="I111" s="370"/>
    </row>
    <row r="112" spans="1:10">
      <c r="A112" s="371"/>
      <c r="B112" s="372"/>
      <c r="C112" s="372"/>
      <c r="D112" s="372"/>
      <c r="E112" s="372"/>
      <c r="F112" s="372"/>
      <c r="G112" s="372"/>
      <c r="H112" s="372"/>
      <c r="I112" s="373"/>
    </row>
    <row r="113" spans="1:10" ht="165.75">
      <c r="A113" s="425" t="s">
        <v>3</v>
      </c>
      <c r="B113" s="425" t="s">
        <v>99</v>
      </c>
      <c r="C113" s="425" t="s">
        <v>387</v>
      </c>
      <c r="D113" s="425" t="s">
        <v>388</v>
      </c>
      <c r="E113" s="425" t="s">
        <v>389</v>
      </c>
      <c r="F113" s="425" t="s">
        <v>390</v>
      </c>
      <c r="G113" s="425" t="s">
        <v>391</v>
      </c>
      <c r="H113" s="425" t="s">
        <v>7</v>
      </c>
      <c r="I113" s="426" t="s">
        <v>8</v>
      </c>
      <c r="J113" s="427"/>
    </row>
    <row r="114" spans="1:10">
      <c r="A114" s="428" t="s">
        <v>100</v>
      </c>
      <c r="B114" s="429"/>
      <c r="C114" s="429"/>
      <c r="D114" s="429"/>
      <c r="E114" s="429"/>
      <c r="F114" s="429"/>
      <c r="G114" s="429"/>
      <c r="H114" s="429"/>
      <c r="I114" s="429"/>
      <c r="J114" s="427"/>
    </row>
    <row r="115" spans="1:10">
      <c r="A115" s="12">
        <v>1</v>
      </c>
      <c r="B115" s="9" t="s">
        <v>468</v>
      </c>
      <c r="C115" s="30" t="s">
        <v>186</v>
      </c>
      <c r="D115" s="430">
        <v>2</v>
      </c>
      <c r="E115" s="430">
        <v>11</v>
      </c>
      <c r="F115" s="430" t="s">
        <v>80</v>
      </c>
      <c r="G115" s="430">
        <v>2004</v>
      </c>
      <c r="H115" s="30">
        <v>0</v>
      </c>
      <c r="I115" s="431">
        <v>0</v>
      </c>
      <c r="J115" s="427"/>
    </row>
    <row r="116" spans="1:10">
      <c r="A116" s="12">
        <v>2</v>
      </c>
      <c r="B116" s="9" t="s">
        <v>469</v>
      </c>
      <c r="C116" s="30" t="s">
        <v>186</v>
      </c>
      <c r="D116" s="430">
        <v>2</v>
      </c>
      <c r="E116" s="430">
        <v>9.5</v>
      </c>
      <c r="F116" s="430" t="s">
        <v>80</v>
      </c>
      <c r="G116" s="430" t="s">
        <v>470</v>
      </c>
      <c r="H116" s="30">
        <v>0</v>
      </c>
      <c r="I116" s="431">
        <v>0</v>
      </c>
      <c r="J116" s="427"/>
    </row>
    <row r="117" spans="1:10">
      <c r="A117" s="12">
        <v>3</v>
      </c>
      <c r="B117" s="9" t="s">
        <v>471</v>
      </c>
      <c r="C117" s="30" t="s">
        <v>204</v>
      </c>
      <c r="D117" s="430">
        <v>1</v>
      </c>
      <c r="E117" s="430">
        <v>19.8</v>
      </c>
      <c r="F117" s="430" t="s">
        <v>80</v>
      </c>
      <c r="G117" s="430" t="s">
        <v>105</v>
      </c>
      <c r="H117" s="30">
        <v>0</v>
      </c>
      <c r="I117" s="431">
        <v>0</v>
      </c>
      <c r="J117" s="427"/>
    </row>
    <row r="118" spans="1:10">
      <c r="A118" s="12">
        <v>4</v>
      </c>
      <c r="B118" s="9" t="s">
        <v>472</v>
      </c>
      <c r="C118" s="30" t="s">
        <v>204</v>
      </c>
      <c r="D118" s="430">
        <v>2</v>
      </c>
      <c r="E118" s="430">
        <v>11.8</v>
      </c>
      <c r="F118" s="430" t="s">
        <v>80</v>
      </c>
      <c r="G118" s="430" t="s">
        <v>110</v>
      </c>
      <c r="H118" s="30">
        <v>2</v>
      </c>
      <c r="I118" s="431">
        <v>499714.63545599999</v>
      </c>
      <c r="J118" s="427"/>
    </row>
    <row r="119" spans="1:10">
      <c r="A119" s="12">
        <v>5</v>
      </c>
      <c r="B119" s="9" t="s">
        <v>473</v>
      </c>
      <c r="C119" s="30" t="s">
        <v>204</v>
      </c>
      <c r="D119" s="430">
        <v>1</v>
      </c>
      <c r="E119" s="430">
        <v>35.68</v>
      </c>
      <c r="F119" s="430" t="s">
        <v>80</v>
      </c>
      <c r="G119" s="430">
        <v>1996</v>
      </c>
      <c r="H119" s="30">
        <v>5</v>
      </c>
      <c r="I119" s="431">
        <v>1249286.5886399997</v>
      </c>
      <c r="J119" s="427"/>
    </row>
    <row r="120" spans="1:10">
      <c r="A120" s="12">
        <v>6</v>
      </c>
      <c r="B120" s="9" t="s">
        <v>474</v>
      </c>
      <c r="C120" s="30" t="s">
        <v>204</v>
      </c>
      <c r="D120" s="430">
        <v>1</v>
      </c>
      <c r="E120" s="430">
        <v>16.54</v>
      </c>
      <c r="F120" s="430" t="s">
        <v>80</v>
      </c>
      <c r="G120" s="430">
        <v>2011</v>
      </c>
      <c r="H120" s="30">
        <v>2</v>
      </c>
      <c r="I120" s="431">
        <v>499714.63545599999</v>
      </c>
      <c r="J120" s="427"/>
    </row>
    <row r="121" spans="1:10">
      <c r="A121" s="12">
        <v>7</v>
      </c>
      <c r="B121" s="9" t="s">
        <v>475</v>
      </c>
      <c r="C121" s="30" t="s">
        <v>204</v>
      </c>
      <c r="D121" s="430">
        <v>1</v>
      </c>
      <c r="E121" s="430">
        <v>16.54</v>
      </c>
      <c r="F121" s="430" t="s">
        <v>80</v>
      </c>
      <c r="G121" s="430">
        <v>2011</v>
      </c>
      <c r="H121" s="30">
        <v>2</v>
      </c>
      <c r="I121" s="431">
        <v>499714.63545599999</v>
      </c>
      <c r="J121" s="427"/>
    </row>
    <row r="122" spans="1:10">
      <c r="A122" s="12">
        <v>8</v>
      </c>
      <c r="B122" s="9" t="s">
        <v>476</v>
      </c>
      <c r="C122" s="30" t="s">
        <v>204</v>
      </c>
      <c r="D122" s="430">
        <v>1</v>
      </c>
      <c r="E122" s="430">
        <v>32</v>
      </c>
      <c r="F122" s="430" t="s">
        <v>80</v>
      </c>
      <c r="G122" s="430">
        <v>2013</v>
      </c>
      <c r="H122" s="30">
        <v>0</v>
      </c>
      <c r="I122" s="431">
        <v>0</v>
      </c>
      <c r="J122" s="427"/>
    </row>
    <row r="123" spans="1:10" ht="30">
      <c r="A123" s="12">
        <v>9</v>
      </c>
      <c r="B123" s="9" t="s">
        <v>477</v>
      </c>
      <c r="C123" s="30" t="s">
        <v>204</v>
      </c>
      <c r="D123" s="430">
        <v>2</v>
      </c>
      <c r="E123" s="430">
        <v>4.13</v>
      </c>
      <c r="F123" s="430" t="s">
        <v>80</v>
      </c>
      <c r="G123" s="430" t="s">
        <v>114</v>
      </c>
      <c r="H123" s="30">
        <v>0</v>
      </c>
      <c r="I123" s="431">
        <v>0</v>
      </c>
      <c r="J123" s="427"/>
    </row>
    <row r="124" spans="1:10">
      <c r="A124" s="428" t="s">
        <v>115</v>
      </c>
      <c r="B124" s="429"/>
      <c r="C124" s="429"/>
      <c r="D124" s="429"/>
      <c r="E124" s="429"/>
      <c r="F124" s="429"/>
      <c r="G124" s="429"/>
      <c r="H124" s="429"/>
      <c r="I124" s="429"/>
      <c r="J124" s="427"/>
    </row>
    <row r="125" spans="1:10">
      <c r="A125" s="12">
        <v>10</v>
      </c>
      <c r="B125" s="10" t="s">
        <v>478</v>
      </c>
      <c r="C125" s="11" t="s">
        <v>138</v>
      </c>
      <c r="D125" s="31">
        <v>2</v>
      </c>
      <c r="E125" s="32">
        <v>3.0819999999999999</v>
      </c>
      <c r="F125" s="11" t="s">
        <v>23</v>
      </c>
      <c r="G125" s="31">
        <v>2023</v>
      </c>
      <c r="H125" s="324" t="s">
        <v>479</v>
      </c>
      <c r="I125" s="432">
        <v>274088.004128</v>
      </c>
      <c r="J125" s="427"/>
    </row>
    <row r="126" spans="1:10" ht="60">
      <c r="A126" s="12">
        <v>11</v>
      </c>
      <c r="B126" s="10" t="s">
        <v>480</v>
      </c>
      <c r="C126" s="11" t="s">
        <v>138</v>
      </c>
      <c r="D126" s="31">
        <v>1</v>
      </c>
      <c r="E126" s="32">
        <v>42.7</v>
      </c>
      <c r="F126" s="11" t="s">
        <v>23</v>
      </c>
      <c r="G126" s="31">
        <v>1958</v>
      </c>
      <c r="H126" s="324">
        <v>0</v>
      </c>
      <c r="I126" s="432">
        <v>0</v>
      </c>
      <c r="J126" s="427"/>
    </row>
    <row r="127" spans="1:10" ht="30">
      <c r="A127" s="12">
        <v>12</v>
      </c>
      <c r="B127" s="10" t="s">
        <v>481</v>
      </c>
      <c r="C127" s="11" t="s">
        <v>138</v>
      </c>
      <c r="D127" s="31">
        <v>1</v>
      </c>
      <c r="E127" s="32">
        <v>47.3</v>
      </c>
      <c r="F127" s="11" t="s">
        <v>23</v>
      </c>
      <c r="G127" s="31">
        <v>1972</v>
      </c>
      <c r="H127" s="324">
        <v>5</v>
      </c>
      <c r="I127" s="431">
        <v>1249286.5886399997</v>
      </c>
      <c r="J127" s="427"/>
    </row>
    <row r="128" spans="1:10" ht="45">
      <c r="A128" s="12">
        <v>13</v>
      </c>
      <c r="B128" s="10" t="s">
        <v>482</v>
      </c>
      <c r="C128" s="11" t="s">
        <v>138</v>
      </c>
      <c r="D128" s="31">
        <v>1</v>
      </c>
      <c r="E128" s="32">
        <v>26.143999999999998</v>
      </c>
      <c r="F128" s="11" t="s">
        <v>23</v>
      </c>
      <c r="G128" s="31">
        <v>1969</v>
      </c>
      <c r="H128" s="324">
        <v>1</v>
      </c>
      <c r="I128" s="432">
        <f>I120/2</f>
        <v>249857.31772799999</v>
      </c>
      <c r="J128" s="427"/>
    </row>
    <row r="129" spans="1:10" ht="30">
      <c r="A129" s="12">
        <v>14</v>
      </c>
      <c r="B129" s="10" t="s">
        <v>483</v>
      </c>
      <c r="C129" s="11" t="s">
        <v>138</v>
      </c>
      <c r="D129" s="31">
        <v>1</v>
      </c>
      <c r="E129" s="32">
        <v>4.6399999999999997</v>
      </c>
      <c r="F129" s="11" t="s">
        <v>23</v>
      </c>
      <c r="G129" s="31">
        <v>2008</v>
      </c>
      <c r="H129" s="324">
        <v>0</v>
      </c>
      <c r="I129" s="432">
        <v>0</v>
      </c>
      <c r="J129" s="427"/>
    </row>
    <row r="130" spans="1:10">
      <c r="A130" s="12">
        <v>15</v>
      </c>
      <c r="B130" s="10" t="s">
        <v>484</v>
      </c>
      <c r="C130" s="11" t="s">
        <v>138</v>
      </c>
      <c r="D130" s="31">
        <v>1</v>
      </c>
      <c r="E130" s="32">
        <v>6.867</v>
      </c>
      <c r="F130" s="11" t="s">
        <v>23</v>
      </c>
      <c r="G130" s="31">
        <v>2021</v>
      </c>
      <c r="H130" s="324">
        <v>0</v>
      </c>
      <c r="I130" s="432">
        <v>0</v>
      </c>
      <c r="J130" s="427"/>
    </row>
    <row r="131" spans="1:10">
      <c r="A131" s="12">
        <v>16</v>
      </c>
      <c r="B131" s="10" t="s">
        <v>485</v>
      </c>
      <c r="C131" s="11" t="s">
        <v>138</v>
      </c>
      <c r="D131" s="31">
        <v>2</v>
      </c>
      <c r="E131" s="32">
        <v>37.840000000000003</v>
      </c>
      <c r="F131" s="11" t="s">
        <v>23</v>
      </c>
      <c r="G131" s="31">
        <v>1994</v>
      </c>
      <c r="H131" s="324">
        <v>7</v>
      </c>
      <c r="I131" s="432">
        <v>1749001.2240959997</v>
      </c>
      <c r="J131" s="427"/>
    </row>
    <row r="132" spans="1:10">
      <c r="A132" s="12">
        <v>17</v>
      </c>
      <c r="B132" s="10" t="s">
        <v>486</v>
      </c>
      <c r="C132" s="11" t="s">
        <v>138</v>
      </c>
      <c r="D132" s="31">
        <v>1</v>
      </c>
      <c r="E132" s="32">
        <v>22</v>
      </c>
      <c r="F132" s="11" t="s">
        <v>23</v>
      </c>
      <c r="G132" s="31">
        <v>2018</v>
      </c>
      <c r="H132" s="324">
        <v>0</v>
      </c>
      <c r="I132" s="432">
        <v>0</v>
      </c>
      <c r="J132" s="427"/>
    </row>
    <row r="133" spans="1:10">
      <c r="A133" s="12">
        <v>18</v>
      </c>
      <c r="B133" s="10" t="s">
        <v>487</v>
      </c>
      <c r="C133" s="11" t="s">
        <v>138</v>
      </c>
      <c r="D133" s="31">
        <v>2</v>
      </c>
      <c r="E133" s="32">
        <v>25.815000000000001</v>
      </c>
      <c r="F133" s="11" t="s">
        <v>23</v>
      </c>
      <c r="G133" s="31">
        <v>2007</v>
      </c>
      <c r="H133" s="324">
        <v>3</v>
      </c>
      <c r="I133" s="433">
        <v>749571.95318400022</v>
      </c>
      <c r="J133" s="427"/>
    </row>
    <row r="134" spans="1:10">
      <c r="A134" s="12">
        <v>19</v>
      </c>
      <c r="B134" s="9" t="s">
        <v>488</v>
      </c>
      <c r="C134" s="1" t="s">
        <v>138</v>
      </c>
      <c r="D134" s="12">
        <v>2</v>
      </c>
      <c r="E134" s="33">
        <v>16.292999999999999</v>
      </c>
      <c r="F134" s="1" t="s">
        <v>23</v>
      </c>
      <c r="G134" s="12"/>
      <c r="H134" s="12">
        <v>0</v>
      </c>
      <c r="I134" s="432">
        <v>0</v>
      </c>
      <c r="J134" s="427"/>
    </row>
    <row r="135" spans="1:10">
      <c r="A135" s="428" t="s">
        <v>133</v>
      </c>
      <c r="B135" s="429"/>
      <c r="C135" s="429"/>
      <c r="D135" s="429"/>
      <c r="E135" s="429"/>
      <c r="F135" s="429"/>
      <c r="G135" s="429"/>
      <c r="H135" s="429"/>
      <c r="I135" s="429"/>
      <c r="J135" s="427"/>
    </row>
    <row r="136" spans="1:10">
      <c r="A136" s="12">
        <v>20</v>
      </c>
      <c r="B136" s="434" t="s">
        <v>489</v>
      </c>
      <c r="C136" s="12" t="s">
        <v>138</v>
      </c>
      <c r="D136" s="12" t="s">
        <v>490</v>
      </c>
      <c r="E136" s="12">
        <v>5.3440000000000003</v>
      </c>
      <c r="F136" s="12" t="s">
        <v>78</v>
      </c>
      <c r="G136" s="12" t="s">
        <v>139</v>
      </c>
      <c r="H136" s="12">
        <v>0</v>
      </c>
      <c r="I136" s="432">
        <v>0</v>
      </c>
      <c r="J136" s="427"/>
    </row>
    <row r="137" spans="1:10" ht="30">
      <c r="A137" s="12">
        <v>21</v>
      </c>
      <c r="B137" s="434" t="s">
        <v>491</v>
      </c>
      <c r="C137" s="12" t="s">
        <v>135</v>
      </c>
      <c r="D137" s="12" t="s">
        <v>490</v>
      </c>
      <c r="E137" s="12">
        <v>41.264000000000003</v>
      </c>
      <c r="F137" s="12" t="s">
        <v>78</v>
      </c>
      <c r="G137" s="12">
        <v>2010</v>
      </c>
      <c r="H137" s="12">
        <v>11</v>
      </c>
      <c r="I137" s="432">
        <v>2748430.4950080002</v>
      </c>
      <c r="J137" s="427"/>
    </row>
    <row r="138" spans="1:10">
      <c r="A138" s="12">
        <v>22</v>
      </c>
      <c r="B138" s="434" t="s">
        <v>492</v>
      </c>
      <c r="C138" s="12" t="s">
        <v>138</v>
      </c>
      <c r="D138" s="12" t="s">
        <v>493</v>
      </c>
      <c r="E138" s="12">
        <v>34.6</v>
      </c>
      <c r="F138" s="12" t="s">
        <v>78</v>
      </c>
      <c r="G138" s="12">
        <v>2018</v>
      </c>
      <c r="H138" s="12">
        <v>0</v>
      </c>
      <c r="I138" s="432">
        <v>0</v>
      </c>
      <c r="J138" s="427"/>
    </row>
    <row r="139" spans="1:10">
      <c r="A139" s="12">
        <v>23</v>
      </c>
      <c r="B139" s="434" t="s">
        <v>494</v>
      </c>
      <c r="C139" s="12" t="s">
        <v>138</v>
      </c>
      <c r="D139" s="12" t="s">
        <v>490</v>
      </c>
      <c r="E139" s="12">
        <v>63.2</v>
      </c>
      <c r="F139" s="12" t="s">
        <v>78</v>
      </c>
      <c r="G139" s="12">
        <v>1979</v>
      </c>
      <c r="H139" s="12">
        <v>8</v>
      </c>
      <c r="I139" s="432">
        <v>1998858.541824</v>
      </c>
      <c r="J139" s="427"/>
    </row>
    <row r="140" spans="1:10">
      <c r="A140" s="12">
        <v>24</v>
      </c>
      <c r="B140" s="434" t="s">
        <v>495</v>
      </c>
      <c r="C140" s="12" t="s">
        <v>138</v>
      </c>
      <c r="D140" s="12" t="s">
        <v>490</v>
      </c>
      <c r="E140" s="12">
        <v>13.65</v>
      </c>
      <c r="F140" s="12" t="s">
        <v>78</v>
      </c>
      <c r="G140" s="12" t="s">
        <v>496</v>
      </c>
      <c r="H140" s="12">
        <v>0</v>
      </c>
      <c r="I140" s="432">
        <v>0</v>
      </c>
      <c r="J140" s="427"/>
    </row>
    <row r="141" spans="1:10">
      <c r="A141" s="12">
        <v>25</v>
      </c>
      <c r="B141" s="434" t="s">
        <v>497</v>
      </c>
      <c r="C141" s="12" t="s">
        <v>138</v>
      </c>
      <c r="D141" s="12" t="s">
        <v>493</v>
      </c>
      <c r="E141" s="12">
        <v>19.5</v>
      </c>
      <c r="F141" s="12" t="s">
        <v>78</v>
      </c>
      <c r="G141" s="12" t="s">
        <v>145</v>
      </c>
      <c r="H141" s="12">
        <v>2</v>
      </c>
      <c r="I141" s="432">
        <v>499714.63545599999</v>
      </c>
      <c r="J141" s="427"/>
    </row>
    <row r="142" spans="1:10">
      <c r="A142" s="12">
        <v>26</v>
      </c>
      <c r="B142" s="434" t="s">
        <v>498</v>
      </c>
      <c r="C142" s="12" t="s">
        <v>138</v>
      </c>
      <c r="D142" s="12" t="s">
        <v>490</v>
      </c>
      <c r="E142" s="12">
        <v>24.6</v>
      </c>
      <c r="F142" s="12" t="s">
        <v>78</v>
      </c>
      <c r="G142" s="12" t="s">
        <v>147</v>
      </c>
      <c r="H142" s="12">
        <v>0</v>
      </c>
      <c r="I142" s="432">
        <v>0</v>
      </c>
      <c r="J142" s="427"/>
    </row>
    <row r="143" spans="1:10">
      <c r="A143" s="12">
        <v>27</v>
      </c>
      <c r="B143" s="434" t="s">
        <v>499</v>
      </c>
      <c r="C143" s="12" t="s">
        <v>138</v>
      </c>
      <c r="D143" s="12" t="s">
        <v>490</v>
      </c>
      <c r="E143" s="12">
        <v>22.3</v>
      </c>
      <c r="F143" s="12" t="s">
        <v>78</v>
      </c>
      <c r="G143" s="12" t="s">
        <v>149</v>
      </c>
      <c r="H143" s="12">
        <v>3</v>
      </c>
      <c r="I143" s="432">
        <v>749571.95318400022</v>
      </c>
      <c r="J143" s="427"/>
    </row>
    <row r="144" spans="1:10">
      <c r="A144" s="12">
        <v>28</v>
      </c>
      <c r="B144" s="434" t="s">
        <v>500</v>
      </c>
      <c r="C144" s="12" t="s">
        <v>138</v>
      </c>
      <c r="D144" s="12" t="s">
        <v>493</v>
      </c>
      <c r="E144" s="12">
        <v>14.1</v>
      </c>
      <c r="F144" s="12" t="s">
        <v>78</v>
      </c>
      <c r="G144" s="12" t="s">
        <v>501</v>
      </c>
      <c r="H144" s="12">
        <v>0</v>
      </c>
      <c r="I144" s="432">
        <v>0</v>
      </c>
      <c r="J144" s="427"/>
    </row>
    <row r="145" spans="1:10" ht="30">
      <c r="A145" s="12">
        <v>29</v>
      </c>
      <c r="B145" s="434" t="s">
        <v>502</v>
      </c>
      <c r="C145" s="12" t="s">
        <v>138</v>
      </c>
      <c r="D145" s="12" t="s">
        <v>493</v>
      </c>
      <c r="E145" s="12">
        <v>23.5</v>
      </c>
      <c r="F145" s="12" t="s">
        <v>78</v>
      </c>
      <c r="G145" s="12">
        <v>2013</v>
      </c>
      <c r="H145" s="12">
        <v>0</v>
      </c>
      <c r="I145" s="432">
        <v>0</v>
      </c>
      <c r="J145" s="427"/>
    </row>
    <row r="146" spans="1:10" ht="30">
      <c r="A146" s="12">
        <v>30</v>
      </c>
      <c r="B146" s="434" t="s">
        <v>503</v>
      </c>
      <c r="C146" s="12" t="s">
        <v>135</v>
      </c>
      <c r="D146" s="12" t="s">
        <v>490</v>
      </c>
      <c r="E146" s="12">
        <v>38.200000000000003</v>
      </c>
      <c r="F146" s="12" t="s">
        <v>78</v>
      </c>
      <c r="G146" s="12">
        <v>2009</v>
      </c>
      <c r="H146" s="12">
        <v>7</v>
      </c>
      <c r="I146" s="432">
        <v>1749001.2240959997</v>
      </c>
      <c r="J146" s="427"/>
    </row>
    <row r="147" spans="1:10">
      <c r="A147" s="12">
        <v>31</v>
      </c>
      <c r="B147" s="434" t="s">
        <v>504</v>
      </c>
      <c r="C147" s="12" t="s">
        <v>135</v>
      </c>
      <c r="D147" s="12" t="s">
        <v>490</v>
      </c>
      <c r="E147" s="12">
        <v>8.68</v>
      </c>
      <c r="F147" s="12" t="s">
        <v>78</v>
      </c>
      <c r="G147" s="12">
        <v>2017</v>
      </c>
      <c r="H147" s="12">
        <v>0</v>
      </c>
      <c r="I147" s="432">
        <v>0</v>
      </c>
      <c r="J147" s="427"/>
    </row>
    <row r="148" spans="1:10">
      <c r="A148" s="12">
        <v>32</v>
      </c>
      <c r="B148" s="434" t="s">
        <v>505</v>
      </c>
      <c r="C148" s="12" t="s">
        <v>135</v>
      </c>
      <c r="D148" s="12" t="s">
        <v>493</v>
      </c>
      <c r="E148" s="12">
        <v>6.27</v>
      </c>
      <c r="F148" s="12" t="s">
        <v>78</v>
      </c>
      <c r="G148" s="12">
        <v>2014</v>
      </c>
      <c r="H148" s="12">
        <v>0</v>
      </c>
      <c r="I148" s="432">
        <v>0</v>
      </c>
      <c r="J148" s="427"/>
    </row>
    <row r="149" spans="1:10">
      <c r="A149" s="12">
        <v>33</v>
      </c>
      <c r="B149" s="434" t="s">
        <v>506</v>
      </c>
      <c r="C149" s="12" t="s">
        <v>138</v>
      </c>
      <c r="D149" s="12" t="s">
        <v>490</v>
      </c>
      <c r="E149" s="12">
        <v>7.6</v>
      </c>
      <c r="F149" s="12" t="s">
        <v>78</v>
      </c>
      <c r="G149" s="12">
        <v>2001</v>
      </c>
      <c r="H149" s="12">
        <v>0</v>
      </c>
      <c r="I149" s="432">
        <v>0</v>
      </c>
      <c r="J149" s="427"/>
    </row>
    <row r="150" spans="1:10" ht="30">
      <c r="A150" s="12">
        <v>34</v>
      </c>
      <c r="B150" s="434" t="s">
        <v>507</v>
      </c>
      <c r="C150" s="12" t="s">
        <v>138</v>
      </c>
      <c r="D150" s="12" t="s">
        <v>490</v>
      </c>
      <c r="E150" s="12">
        <v>6.2</v>
      </c>
      <c r="F150" s="12" t="s">
        <v>78</v>
      </c>
      <c r="G150" s="1" t="s">
        <v>508</v>
      </c>
      <c r="H150" s="12">
        <v>0</v>
      </c>
      <c r="I150" s="432">
        <v>0</v>
      </c>
      <c r="J150" s="427"/>
    </row>
    <row r="151" spans="1:10" ht="30">
      <c r="A151" s="12">
        <v>35</v>
      </c>
      <c r="B151" s="434" t="s">
        <v>509</v>
      </c>
      <c r="C151" s="12" t="s">
        <v>138</v>
      </c>
      <c r="D151" s="12" t="s">
        <v>490</v>
      </c>
      <c r="E151" s="12">
        <v>7.17</v>
      </c>
      <c r="F151" s="12" t="s">
        <v>78</v>
      </c>
      <c r="G151" s="1" t="s">
        <v>510</v>
      </c>
      <c r="H151" s="12">
        <v>0</v>
      </c>
      <c r="I151" s="432">
        <v>0</v>
      </c>
      <c r="J151" s="427"/>
    </row>
    <row r="152" spans="1:10">
      <c r="A152" s="12">
        <v>36</v>
      </c>
      <c r="B152" s="434" t="s">
        <v>511</v>
      </c>
      <c r="C152" s="12" t="s">
        <v>138</v>
      </c>
      <c r="D152" s="12" t="s">
        <v>490</v>
      </c>
      <c r="E152" s="12">
        <v>34.700000000000003</v>
      </c>
      <c r="F152" s="12" t="s">
        <v>78</v>
      </c>
      <c r="G152" s="12">
        <v>1981</v>
      </c>
      <c r="H152" s="12">
        <v>4</v>
      </c>
      <c r="I152" s="432">
        <v>999429.27091199998</v>
      </c>
      <c r="J152" s="427"/>
    </row>
    <row r="153" spans="1:10">
      <c r="A153" s="12">
        <v>37</v>
      </c>
      <c r="B153" s="434" t="s">
        <v>512</v>
      </c>
      <c r="C153" s="12" t="s">
        <v>138</v>
      </c>
      <c r="D153" s="12" t="s">
        <v>493</v>
      </c>
      <c r="E153" s="12">
        <v>4.5</v>
      </c>
      <c r="F153" s="12" t="s">
        <v>78</v>
      </c>
      <c r="G153" s="12">
        <v>2022</v>
      </c>
      <c r="H153" s="12">
        <v>0</v>
      </c>
      <c r="I153" s="432">
        <v>0</v>
      </c>
      <c r="J153" s="427"/>
    </row>
    <row r="154" spans="1:10" ht="15.75">
      <c r="A154" s="57"/>
      <c r="B154" s="57"/>
      <c r="C154" s="57"/>
      <c r="D154" s="57"/>
      <c r="E154" s="57"/>
      <c r="F154" s="57"/>
      <c r="G154" s="57"/>
      <c r="H154" s="73">
        <v>63</v>
      </c>
      <c r="I154" s="435">
        <f>SUM(I115:I153)</f>
        <v>15765241.703263998</v>
      </c>
      <c r="J154" s="427"/>
    </row>
    <row r="155" spans="1:10">
      <c r="C155" s="35" t="s">
        <v>1168</v>
      </c>
      <c r="D155" s="34"/>
      <c r="E155" s="34"/>
      <c r="F155" s="34"/>
      <c r="G155" s="34"/>
      <c r="H155" s="364"/>
      <c r="I155" s="34"/>
    </row>
    <row r="156" spans="1:10" ht="30">
      <c r="D156" s="34"/>
      <c r="E156" s="34"/>
      <c r="F156" s="34"/>
      <c r="G156" s="214" t="s">
        <v>246</v>
      </c>
      <c r="H156" s="436">
        <f>SUM(H154+H110+H63)</f>
        <v>200</v>
      </c>
      <c r="I156" s="290"/>
    </row>
    <row r="157" spans="1:10" ht="19.5">
      <c r="A157" s="437" t="s">
        <v>154</v>
      </c>
      <c r="B157" s="437"/>
      <c r="C157" s="437"/>
      <c r="D157" s="437"/>
      <c r="E157" s="437"/>
      <c r="F157" s="437"/>
      <c r="G157" s="437"/>
      <c r="H157" s="437"/>
      <c r="I157" s="437"/>
    </row>
    <row r="158" spans="1:10" ht="19.5">
      <c r="A158" s="437" t="s">
        <v>1254</v>
      </c>
      <c r="B158" s="437"/>
      <c r="C158" s="437"/>
      <c r="D158" s="437"/>
      <c r="E158" s="437"/>
      <c r="F158" s="437"/>
      <c r="G158" s="437"/>
      <c r="H158" s="437"/>
      <c r="I158" s="437"/>
    </row>
    <row r="160" spans="1:10" s="36" customFormat="1" ht="105">
      <c r="A160" s="75" t="s">
        <v>3</v>
      </c>
      <c r="B160" s="75" t="s">
        <v>387</v>
      </c>
      <c r="C160" s="75" t="s">
        <v>388</v>
      </c>
      <c r="D160" s="75" t="s">
        <v>389</v>
      </c>
      <c r="E160" s="75" t="s">
        <v>390</v>
      </c>
      <c r="F160" s="75" t="s">
        <v>391</v>
      </c>
      <c r="G160" s="75" t="s">
        <v>7</v>
      </c>
      <c r="H160" s="75" t="s">
        <v>8</v>
      </c>
      <c r="I160" s="438" t="s">
        <v>9</v>
      </c>
    </row>
    <row r="161" spans="1:9" s="36" customFormat="1">
      <c r="A161" s="75"/>
      <c r="B161" s="75" t="s">
        <v>156</v>
      </c>
      <c r="C161" s="75"/>
      <c r="D161" s="75"/>
      <c r="E161" s="75"/>
      <c r="F161" s="75"/>
      <c r="G161" s="75"/>
      <c r="H161" s="75"/>
      <c r="I161" s="438"/>
    </row>
    <row r="162" spans="1:9" ht="15.75">
      <c r="A162" s="57"/>
      <c r="B162" s="439" t="s">
        <v>1127</v>
      </c>
      <c r="C162" s="57"/>
      <c r="D162" s="2"/>
      <c r="E162" s="2"/>
      <c r="F162" s="2"/>
      <c r="G162" s="2"/>
      <c r="H162" s="2"/>
      <c r="I162" s="219"/>
    </row>
    <row r="163" spans="1:9">
      <c r="A163" s="81">
        <v>1</v>
      </c>
      <c r="B163" s="440" t="s">
        <v>513</v>
      </c>
      <c r="C163" s="81" t="s">
        <v>514</v>
      </c>
      <c r="D163" s="81" t="s">
        <v>422</v>
      </c>
      <c r="E163" s="81">
        <v>34.92</v>
      </c>
      <c r="F163" s="81" t="s">
        <v>23</v>
      </c>
      <c r="G163" s="81">
        <v>2005</v>
      </c>
      <c r="H163" s="81">
        <v>4</v>
      </c>
      <c r="I163" s="441">
        <v>960387</v>
      </c>
    </row>
    <row r="164" spans="1:9" ht="24">
      <c r="A164" s="81">
        <v>2</v>
      </c>
      <c r="B164" s="440" t="s">
        <v>515</v>
      </c>
      <c r="C164" s="81" t="s">
        <v>514</v>
      </c>
      <c r="D164" s="81" t="s">
        <v>422</v>
      </c>
      <c r="E164" s="81">
        <v>23.59</v>
      </c>
      <c r="F164" s="81" t="s">
        <v>23</v>
      </c>
      <c r="G164" s="81">
        <v>1964</v>
      </c>
      <c r="H164" s="81">
        <v>2</v>
      </c>
      <c r="I164" s="441">
        <v>480194</v>
      </c>
    </row>
    <row r="165" spans="1:9" ht="30">
      <c r="A165" s="81">
        <v>3</v>
      </c>
      <c r="B165" s="440" t="s">
        <v>516</v>
      </c>
      <c r="C165" s="81" t="s">
        <v>514</v>
      </c>
      <c r="D165" s="81" t="s">
        <v>422</v>
      </c>
      <c r="E165" s="81">
        <f>3.1*3+25.47+25.67</f>
        <v>60.44</v>
      </c>
      <c r="F165" s="81" t="s">
        <v>23</v>
      </c>
      <c r="G165" s="188" t="s">
        <v>517</v>
      </c>
      <c r="H165" s="81">
        <v>3</v>
      </c>
      <c r="I165" s="441">
        <v>720290</v>
      </c>
    </row>
    <row r="166" spans="1:9" ht="24">
      <c r="A166" s="81">
        <v>4</v>
      </c>
      <c r="B166" s="440" t="s">
        <v>518</v>
      </c>
      <c r="C166" s="81" t="s">
        <v>519</v>
      </c>
      <c r="D166" s="81" t="s">
        <v>418</v>
      </c>
      <c r="E166" s="81">
        <f>104.36+15.11</f>
        <v>119.47</v>
      </c>
      <c r="F166" s="81" t="s">
        <v>23</v>
      </c>
      <c r="G166" s="81" t="s">
        <v>520</v>
      </c>
      <c r="H166" s="81">
        <v>13</v>
      </c>
      <c r="I166" s="441">
        <v>3121259</v>
      </c>
    </row>
    <row r="167" spans="1:9">
      <c r="A167" s="81">
        <v>5</v>
      </c>
      <c r="B167" s="440" t="s">
        <v>521</v>
      </c>
      <c r="C167" s="81" t="s">
        <v>519</v>
      </c>
      <c r="D167" s="81" t="s">
        <v>418</v>
      </c>
      <c r="E167" s="81">
        <v>8.7360000000000007</v>
      </c>
      <c r="F167" s="81" t="s">
        <v>23</v>
      </c>
      <c r="G167" s="81">
        <v>2011</v>
      </c>
      <c r="H167" s="81">
        <v>2</v>
      </c>
      <c r="I167" s="441">
        <v>480194</v>
      </c>
    </row>
    <row r="168" spans="1:9">
      <c r="A168" s="80"/>
      <c r="B168" s="176" t="s">
        <v>43</v>
      </c>
      <c r="C168" s="80"/>
      <c r="D168" s="186"/>
      <c r="E168" s="186"/>
      <c r="F168" s="186"/>
      <c r="G168" s="186"/>
      <c r="H168" s="186">
        <f>SUM(H163:H167)</f>
        <v>24</v>
      </c>
      <c r="I168" s="442">
        <f>SUM(I163:I167)</f>
        <v>5762324</v>
      </c>
    </row>
    <row r="169" spans="1:9" ht="15.75">
      <c r="A169" s="175"/>
      <c r="B169" s="439" t="s">
        <v>1129</v>
      </c>
      <c r="C169" s="175"/>
      <c r="D169" s="81"/>
      <c r="E169" s="81"/>
      <c r="F169" s="81"/>
      <c r="G169" s="81"/>
      <c r="H169" s="81"/>
      <c r="I169" s="441"/>
    </row>
    <row r="170" spans="1:9">
      <c r="A170" s="214"/>
      <c r="B170" s="16" t="s">
        <v>522</v>
      </c>
      <c r="C170" s="214"/>
      <c r="D170" s="214"/>
      <c r="E170" s="214"/>
      <c r="F170" s="214"/>
      <c r="G170" s="214"/>
      <c r="H170" s="214"/>
      <c r="I170" s="443"/>
    </row>
    <row r="171" spans="1:9" ht="30">
      <c r="A171" s="234">
        <v>1</v>
      </c>
      <c r="B171" s="189" t="s">
        <v>523</v>
      </c>
      <c r="C171" s="234" t="s">
        <v>186</v>
      </c>
      <c r="D171" s="40">
        <v>2</v>
      </c>
      <c r="E171" s="40" t="s">
        <v>524</v>
      </c>
      <c r="F171" s="234" t="s">
        <v>23</v>
      </c>
      <c r="G171" s="234">
        <v>2004</v>
      </c>
      <c r="H171" s="266">
        <v>4</v>
      </c>
      <c r="I171" s="444">
        <v>946035.76</v>
      </c>
    </row>
    <row r="172" spans="1:9">
      <c r="A172" s="234">
        <v>2</v>
      </c>
      <c r="B172" s="189" t="s">
        <v>525</v>
      </c>
      <c r="C172" s="234" t="s">
        <v>186</v>
      </c>
      <c r="D172" s="40">
        <v>2</v>
      </c>
      <c r="E172" s="190" t="s">
        <v>526</v>
      </c>
      <c r="F172" s="234" t="s">
        <v>23</v>
      </c>
      <c r="G172" s="234">
        <v>2012</v>
      </c>
      <c r="H172" s="266"/>
      <c r="I172" s="444"/>
    </row>
    <row r="173" spans="1:9">
      <c r="A173" s="234">
        <v>3</v>
      </c>
      <c r="B173" s="191" t="s">
        <v>527</v>
      </c>
      <c r="C173" s="234" t="s">
        <v>204</v>
      </c>
      <c r="D173" s="234">
        <v>1</v>
      </c>
      <c r="E173" s="190" t="s">
        <v>528</v>
      </c>
      <c r="F173" s="234" t="s">
        <v>23</v>
      </c>
      <c r="G173" s="234">
        <v>2021</v>
      </c>
      <c r="H173" s="266"/>
      <c r="I173" s="444"/>
    </row>
    <row r="174" spans="1:9">
      <c r="A174" s="234">
        <v>4</v>
      </c>
      <c r="B174" s="191" t="s">
        <v>529</v>
      </c>
      <c r="C174" s="234" t="s">
        <v>186</v>
      </c>
      <c r="D174" s="40" t="s">
        <v>530</v>
      </c>
      <c r="E174" s="234" t="s">
        <v>372</v>
      </c>
      <c r="F174" s="234" t="s">
        <v>531</v>
      </c>
      <c r="G174" s="234" t="s">
        <v>372</v>
      </c>
      <c r="H174" s="234">
        <v>5</v>
      </c>
      <c r="I174" s="284">
        <v>1182544.7</v>
      </c>
    </row>
    <row r="175" spans="1:9">
      <c r="A175" s="274"/>
      <c r="B175" s="16" t="s">
        <v>532</v>
      </c>
      <c r="C175" s="445"/>
      <c r="D175" s="17"/>
      <c r="E175" s="17"/>
      <c r="F175" s="17"/>
      <c r="G175" s="17"/>
      <c r="H175" s="186"/>
      <c r="I175" s="442"/>
    </row>
    <row r="176" spans="1:9">
      <c r="A176" s="2">
        <v>1</v>
      </c>
      <c r="B176" s="180" t="s">
        <v>533</v>
      </c>
      <c r="C176" s="234" t="s">
        <v>204</v>
      </c>
      <c r="D176" s="2">
        <v>2</v>
      </c>
      <c r="E176" s="2">
        <v>2.6</v>
      </c>
      <c r="F176" s="234" t="s">
        <v>13</v>
      </c>
      <c r="G176" s="178">
        <v>44230</v>
      </c>
      <c r="H176" s="266">
        <v>0</v>
      </c>
      <c r="I176" s="446"/>
    </row>
    <row r="177" spans="1:9">
      <c r="A177" s="2">
        <v>2</v>
      </c>
      <c r="B177" s="180" t="s">
        <v>534</v>
      </c>
      <c r="C177" s="234" t="s">
        <v>204</v>
      </c>
      <c r="D177" s="2">
        <v>1</v>
      </c>
      <c r="E177" s="2">
        <v>5.3</v>
      </c>
      <c r="F177" s="234" t="s">
        <v>13</v>
      </c>
      <c r="G177" s="178">
        <v>44281</v>
      </c>
      <c r="H177" s="266"/>
      <c r="I177" s="446"/>
    </row>
    <row r="178" spans="1:9">
      <c r="A178" s="192"/>
      <c r="B178" s="176" t="s">
        <v>535</v>
      </c>
      <c r="C178" s="192"/>
      <c r="D178" s="75"/>
      <c r="E178" s="75"/>
      <c r="F178" s="75"/>
      <c r="G178" s="75"/>
      <c r="H178" s="75"/>
      <c r="I178" s="447"/>
    </row>
    <row r="179" spans="1:9">
      <c r="A179" s="81">
        <v>1</v>
      </c>
      <c r="B179" s="174" t="s">
        <v>536</v>
      </c>
      <c r="C179" s="81">
        <v>132</v>
      </c>
      <c r="D179" s="81">
        <v>1</v>
      </c>
      <c r="E179" s="81">
        <v>58.621000000000002</v>
      </c>
      <c r="F179" s="234" t="s">
        <v>13</v>
      </c>
      <c r="G179" s="81">
        <v>1957</v>
      </c>
      <c r="H179" s="266">
        <v>5</v>
      </c>
      <c r="I179" s="448">
        <v>1182544.7</v>
      </c>
    </row>
    <row r="180" spans="1:9">
      <c r="A180" s="81">
        <v>2</v>
      </c>
      <c r="B180" s="174" t="s">
        <v>537</v>
      </c>
      <c r="C180" s="81">
        <v>132</v>
      </c>
      <c r="D180" s="81">
        <v>1</v>
      </c>
      <c r="E180" s="81">
        <v>2.72</v>
      </c>
      <c r="F180" s="234" t="s">
        <v>13</v>
      </c>
      <c r="G180" s="193">
        <v>42986</v>
      </c>
      <c r="H180" s="266"/>
      <c r="I180" s="448"/>
    </row>
    <row r="181" spans="1:9">
      <c r="A181" s="214"/>
      <c r="B181" s="16" t="s">
        <v>538</v>
      </c>
      <c r="C181" s="16"/>
      <c r="D181" s="17"/>
      <c r="E181" s="17"/>
      <c r="F181" s="17"/>
      <c r="G181" s="17"/>
      <c r="H181" s="17"/>
      <c r="I181" s="449"/>
    </row>
    <row r="182" spans="1:9">
      <c r="A182" s="234">
        <v>1</v>
      </c>
      <c r="B182" s="177" t="s">
        <v>539</v>
      </c>
      <c r="C182" s="234" t="s">
        <v>204</v>
      </c>
      <c r="D182" s="234">
        <v>1</v>
      </c>
      <c r="E182" s="194">
        <v>63.35901999999998</v>
      </c>
      <c r="F182" s="234" t="s">
        <v>13</v>
      </c>
      <c r="G182" s="234">
        <v>1957</v>
      </c>
      <c r="H182" s="266">
        <v>4</v>
      </c>
      <c r="I182" s="444">
        <v>946035.76</v>
      </c>
    </row>
    <row r="183" spans="1:9">
      <c r="A183" s="234">
        <v>2</v>
      </c>
      <c r="B183" s="177" t="s">
        <v>540</v>
      </c>
      <c r="C183" s="234" t="s">
        <v>204</v>
      </c>
      <c r="D183" s="234">
        <v>1</v>
      </c>
      <c r="E183" s="194">
        <v>10.922649999999999</v>
      </c>
      <c r="F183" s="234" t="s">
        <v>13</v>
      </c>
      <c r="G183" s="234">
        <v>1957</v>
      </c>
      <c r="H183" s="266"/>
      <c r="I183" s="444"/>
    </row>
    <row r="184" spans="1:9">
      <c r="A184" s="234">
        <v>3</v>
      </c>
      <c r="B184" s="177" t="s">
        <v>541</v>
      </c>
      <c r="C184" s="234" t="s">
        <v>204</v>
      </c>
      <c r="D184" s="234">
        <v>1</v>
      </c>
      <c r="E184" s="194">
        <v>21.831139999999998</v>
      </c>
      <c r="F184" s="234" t="s">
        <v>13</v>
      </c>
      <c r="G184" s="234">
        <v>1957</v>
      </c>
      <c r="H184" s="266"/>
      <c r="I184" s="444"/>
    </row>
    <row r="185" spans="1:9">
      <c r="A185" s="234">
        <v>4</v>
      </c>
      <c r="B185" s="177" t="s">
        <v>542</v>
      </c>
      <c r="C185" s="234" t="s">
        <v>204</v>
      </c>
      <c r="D185" s="234">
        <v>1</v>
      </c>
      <c r="E185" s="194">
        <v>20.386631097560965</v>
      </c>
      <c r="F185" s="234" t="s">
        <v>13</v>
      </c>
      <c r="G185" s="234">
        <v>1957</v>
      </c>
      <c r="H185" s="266"/>
      <c r="I185" s="444"/>
    </row>
    <row r="186" spans="1:9">
      <c r="A186" s="234">
        <v>5</v>
      </c>
      <c r="B186" s="177" t="s">
        <v>543</v>
      </c>
      <c r="C186" s="234" t="s">
        <v>204</v>
      </c>
      <c r="D186" s="234">
        <v>1</v>
      </c>
      <c r="E186" s="194">
        <v>12.71081707317073</v>
      </c>
      <c r="F186" s="234" t="s">
        <v>13</v>
      </c>
      <c r="G186" s="234">
        <v>1957</v>
      </c>
      <c r="H186" s="266"/>
      <c r="I186" s="444"/>
    </row>
    <row r="187" spans="1:9">
      <c r="A187" s="234">
        <v>6</v>
      </c>
      <c r="B187" s="177" t="s">
        <v>544</v>
      </c>
      <c r="C187" s="234" t="s">
        <v>204</v>
      </c>
      <c r="D187" s="234">
        <v>2</v>
      </c>
      <c r="E187" s="194">
        <v>36.836585365853601</v>
      </c>
      <c r="F187" s="234" t="s">
        <v>13</v>
      </c>
      <c r="G187" s="234">
        <v>1957</v>
      </c>
      <c r="H187" s="266"/>
      <c r="I187" s="444"/>
    </row>
    <row r="188" spans="1:9">
      <c r="A188" s="234">
        <v>7</v>
      </c>
      <c r="B188" s="177" t="s">
        <v>545</v>
      </c>
      <c r="C188" s="234" t="s">
        <v>204</v>
      </c>
      <c r="D188" s="234">
        <v>2</v>
      </c>
      <c r="E188" s="194">
        <v>12.240853658536579</v>
      </c>
      <c r="F188" s="234" t="s">
        <v>13</v>
      </c>
      <c r="G188" s="234">
        <v>1957</v>
      </c>
      <c r="H188" s="266"/>
      <c r="I188" s="444"/>
    </row>
    <row r="189" spans="1:9">
      <c r="A189" s="234">
        <v>8</v>
      </c>
      <c r="B189" s="177" t="s">
        <v>546</v>
      </c>
      <c r="C189" s="234" t="s">
        <v>204</v>
      </c>
      <c r="D189" s="234">
        <v>1</v>
      </c>
      <c r="E189" s="194">
        <v>18.190999999999999</v>
      </c>
      <c r="F189" s="234" t="s">
        <v>13</v>
      </c>
      <c r="G189" s="234">
        <v>1957</v>
      </c>
      <c r="H189" s="266"/>
      <c r="I189" s="444"/>
    </row>
    <row r="190" spans="1:9">
      <c r="A190" s="234">
        <v>9</v>
      </c>
      <c r="B190" s="177" t="s">
        <v>547</v>
      </c>
      <c r="C190" s="234" t="s">
        <v>204</v>
      </c>
      <c r="D190" s="234">
        <v>1</v>
      </c>
      <c r="E190" s="194">
        <v>6.8109999999999999</v>
      </c>
      <c r="F190" s="234" t="s">
        <v>13</v>
      </c>
      <c r="G190" s="234">
        <v>1957</v>
      </c>
      <c r="H190" s="266"/>
      <c r="I190" s="444"/>
    </row>
    <row r="191" spans="1:9">
      <c r="A191" s="234">
        <v>10</v>
      </c>
      <c r="B191" s="177" t="s">
        <v>548</v>
      </c>
      <c r="C191" s="234" t="s">
        <v>204</v>
      </c>
      <c r="D191" s="234">
        <v>1</v>
      </c>
      <c r="E191" s="194">
        <v>14.058999999999999</v>
      </c>
      <c r="F191" s="234" t="s">
        <v>13</v>
      </c>
      <c r="G191" s="234">
        <v>1957</v>
      </c>
      <c r="H191" s="266"/>
      <c r="I191" s="444"/>
    </row>
    <row r="192" spans="1:9">
      <c r="A192" s="57"/>
      <c r="B192" s="173" t="s">
        <v>1255</v>
      </c>
      <c r="C192" s="180"/>
      <c r="D192" s="2"/>
      <c r="E192" s="2"/>
      <c r="F192" s="2"/>
      <c r="G192" s="2"/>
      <c r="H192" s="2">
        <v>0</v>
      </c>
      <c r="I192" s="446">
        <v>0</v>
      </c>
    </row>
    <row r="193" spans="1:9" s="35" customFormat="1">
      <c r="A193" s="14"/>
      <c r="B193" s="173" t="s">
        <v>43</v>
      </c>
      <c r="C193" s="14"/>
      <c r="D193" s="78"/>
      <c r="E193" s="78"/>
      <c r="F193" s="78"/>
      <c r="G193" s="78"/>
      <c r="H193" s="78">
        <f>SUM(H171:H192)</f>
        <v>18</v>
      </c>
      <c r="I193" s="450">
        <f>SUM(I171:I192)</f>
        <v>4257160.92</v>
      </c>
    </row>
    <row r="194" spans="1:9" ht="15.75">
      <c r="A194" s="57"/>
      <c r="B194" s="439" t="s">
        <v>1227</v>
      </c>
      <c r="C194" s="57"/>
      <c r="D194" s="2"/>
      <c r="E194" s="2"/>
      <c r="F194" s="2"/>
      <c r="G194" s="2"/>
      <c r="H194" s="2"/>
      <c r="I194" s="219"/>
    </row>
    <row r="195" spans="1:9">
      <c r="A195" s="2">
        <v>1</v>
      </c>
      <c r="B195" s="183" t="s">
        <v>549</v>
      </c>
      <c r="C195" s="2" t="s">
        <v>186</v>
      </c>
      <c r="D195" s="2">
        <v>2</v>
      </c>
      <c r="E195" s="2">
        <v>64.260000000000005</v>
      </c>
      <c r="F195" s="234" t="s">
        <v>80</v>
      </c>
      <c r="G195" s="2">
        <v>1995</v>
      </c>
      <c r="H195" s="234">
        <v>6</v>
      </c>
      <c r="I195" s="310">
        <v>1432656</v>
      </c>
    </row>
    <row r="196" spans="1:9">
      <c r="A196" s="2">
        <v>2</v>
      </c>
      <c r="B196" s="183" t="s">
        <v>550</v>
      </c>
      <c r="C196" s="2" t="s">
        <v>204</v>
      </c>
      <c r="D196" s="2">
        <v>1</v>
      </c>
      <c r="E196" s="2">
        <v>42.1</v>
      </c>
      <c r="F196" s="234" t="s">
        <v>80</v>
      </c>
      <c r="G196" s="2">
        <v>1958</v>
      </c>
      <c r="H196" s="234">
        <v>2</v>
      </c>
      <c r="I196" s="310">
        <v>477552</v>
      </c>
    </row>
    <row r="197" spans="1:9" ht="30">
      <c r="A197" s="2">
        <v>3</v>
      </c>
      <c r="B197" s="183" t="s">
        <v>551</v>
      </c>
      <c r="C197" s="2" t="s">
        <v>204</v>
      </c>
      <c r="D197" s="2">
        <v>2</v>
      </c>
      <c r="E197" s="195">
        <v>42</v>
      </c>
      <c r="F197" s="234" t="s">
        <v>80</v>
      </c>
      <c r="G197" s="2">
        <v>1958</v>
      </c>
      <c r="H197" s="234">
        <v>2</v>
      </c>
      <c r="I197" s="310">
        <v>477552</v>
      </c>
    </row>
    <row r="198" spans="1:9">
      <c r="A198" s="2">
        <v>4</v>
      </c>
      <c r="B198" s="180" t="s">
        <v>552</v>
      </c>
      <c r="C198" s="2" t="s">
        <v>204</v>
      </c>
      <c r="D198" s="2">
        <v>2</v>
      </c>
      <c r="E198" s="234">
        <v>6.5</v>
      </c>
      <c r="F198" s="234" t="s">
        <v>80</v>
      </c>
      <c r="G198" s="2">
        <v>1973</v>
      </c>
      <c r="H198" s="234">
        <v>1</v>
      </c>
      <c r="I198" s="310">
        <v>238776</v>
      </c>
    </row>
    <row r="199" spans="1:9">
      <c r="A199" s="2">
        <v>5</v>
      </c>
      <c r="B199" s="183" t="s">
        <v>553</v>
      </c>
      <c r="C199" s="234" t="s">
        <v>204</v>
      </c>
      <c r="D199" s="234">
        <v>2</v>
      </c>
      <c r="E199" s="234">
        <v>32.134</v>
      </c>
      <c r="F199" s="234" t="s">
        <v>80</v>
      </c>
      <c r="G199" s="196">
        <v>37956</v>
      </c>
      <c r="H199" s="234">
        <v>4</v>
      </c>
      <c r="I199" s="310">
        <v>955104</v>
      </c>
    </row>
    <row r="200" spans="1:9" s="35" customFormat="1">
      <c r="A200" s="78"/>
      <c r="B200" s="451" t="s">
        <v>20</v>
      </c>
      <c r="C200" s="78"/>
      <c r="D200" s="78"/>
      <c r="E200" s="78"/>
      <c r="F200" s="78"/>
      <c r="G200" s="78"/>
      <c r="H200" s="78">
        <f>SUM(H195:H199)</f>
        <v>15</v>
      </c>
      <c r="I200" s="452">
        <f>SUM(I195:I199)</f>
        <v>3581640</v>
      </c>
    </row>
    <row r="201" spans="1:9" ht="15.75">
      <c r="A201" s="57"/>
      <c r="B201" s="439" t="s">
        <v>1173</v>
      </c>
      <c r="C201" s="57"/>
      <c r="D201" s="2"/>
      <c r="E201" s="2"/>
      <c r="F201" s="2"/>
      <c r="G201" s="2"/>
      <c r="H201" s="2"/>
      <c r="I201" s="219"/>
    </row>
    <row r="202" spans="1:9" ht="18.75">
      <c r="A202" s="57"/>
      <c r="B202" s="453" t="s">
        <v>557</v>
      </c>
      <c r="C202" s="57"/>
      <c r="D202" s="2"/>
      <c r="E202" s="2"/>
      <c r="F202" s="2"/>
      <c r="G202" s="2"/>
      <c r="H202" s="2"/>
      <c r="I202" s="219"/>
    </row>
    <row r="203" spans="1:9">
      <c r="A203" s="78">
        <v>1</v>
      </c>
      <c r="B203" s="173" t="s">
        <v>558</v>
      </c>
      <c r="C203" s="17" t="s">
        <v>135</v>
      </c>
      <c r="D203" s="17">
        <v>2</v>
      </c>
      <c r="E203" s="17">
        <v>36</v>
      </c>
      <c r="F203" s="17" t="s">
        <v>80</v>
      </c>
      <c r="G203" s="214">
        <v>2005</v>
      </c>
      <c r="H203" s="78">
        <v>4</v>
      </c>
      <c r="I203" s="450">
        <v>941463.57894736843</v>
      </c>
    </row>
    <row r="204" spans="1:9">
      <c r="A204" s="78">
        <v>2</v>
      </c>
      <c r="B204" s="173" t="s">
        <v>559</v>
      </c>
      <c r="C204" s="17" t="s">
        <v>135</v>
      </c>
      <c r="D204" s="17">
        <v>2</v>
      </c>
      <c r="E204" s="17">
        <v>28</v>
      </c>
      <c r="F204" s="17" t="s">
        <v>80</v>
      </c>
      <c r="G204" s="214">
        <v>2005</v>
      </c>
      <c r="H204" s="78">
        <v>6</v>
      </c>
      <c r="I204" s="450">
        <v>1412195.3684210526</v>
      </c>
    </row>
    <row r="205" spans="1:9">
      <c r="A205" s="2">
        <v>3</v>
      </c>
      <c r="B205" s="183" t="s">
        <v>560</v>
      </c>
      <c r="C205" s="234" t="s">
        <v>77</v>
      </c>
      <c r="D205" s="234">
        <v>1</v>
      </c>
      <c r="E205" s="234">
        <v>17.5</v>
      </c>
      <c r="F205" s="234" t="s">
        <v>78</v>
      </c>
      <c r="G205" s="234">
        <v>2012</v>
      </c>
      <c r="H205" s="234">
        <v>0</v>
      </c>
      <c r="I205" s="219">
        <v>0</v>
      </c>
    </row>
    <row r="206" spans="1:9">
      <c r="A206" s="2">
        <v>4</v>
      </c>
      <c r="B206" s="183" t="s">
        <v>561</v>
      </c>
      <c r="C206" s="234" t="s">
        <v>77</v>
      </c>
      <c r="D206" s="234">
        <v>1</v>
      </c>
      <c r="E206" s="234">
        <v>15</v>
      </c>
      <c r="F206" s="234" t="s">
        <v>78</v>
      </c>
      <c r="G206" s="234">
        <v>2012</v>
      </c>
      <c r="H206" s="234">
        <v>0</v>
      </c>
      <c r="I206" s="219">
        <v>0</v>
      </c>
    </row>
    <row r="207" spans="1:9">
      <c r="A207" s="2">
        <v>5</v>
      </c>
      <c r="B207" s="183" t="s">
        <v>562</v>
      </c>
      <c r="C207" s="234" t="s">
        <v>77</v>
      </c>
      <c r="D207" s="234">
        <v>1</v>
      </c>
      <c r="E207" s="234">
        <v>15.7</v>
      </c>
      <c r="F207" s="234" t="s">
        <v>78</v>
      </c>
      <c r="G207" s="234">
        <v>1995</v>
      </c>
      <c r="H207" s="234">
        <v>0</v>
      </c>
      <c r="I207" s="219">
        <v>0</v>
      </c>
    </row>
    <row r="208" spans="1:9">
      <c r="A208" s="2">
        <v>6</v>
      </c>
      <c r="B208" s="183" t="s">
        <v>563</v>
      </c>
      <c r="C208" s="234" t="s">
        <v>77</v>
      </c>
      <c r="D208" s="234">
        <v>1</v>
      </c>
      <c r="E208" s="234">
        <v>7</v>
      </c>
      <c r="F208" s="234" t="s">
        <v>78</v>
      </c>
      <c r="G208" s="234">
        <v>1995</v>
      </c>
      <c r="H208" s="234">
        <v>0</v>
      </c>
      <c r="I208" s="219">
        <v>0</v>
      </c>
    </row>
    <row r="209" spans="1:9">
      <c r="A209" s="2">
        <v>7</v>
      </c>
      <c r="B209" s="183" t="s">
        <v>564</v>
      </c>
      <c r="C209" s="234" t="s">
        <v>77</v>
      </c>
      <c r="D209" s="234">
        <v>1</v>
      </c>
      <c r="E209" s="234">
        <v>6</v>
      </c>
      <c r="F209" s="234" t="s">
        <v>78</v>
      </c>
      <c r="G209" s="234">
        <v>2017</v>
      </c>
      <c r="H209" s="234">
        <v>0</v>
      </c>
      <c r="I209" s="219">
        <v>0</v>
      </c>
    </row>
    <row r="210" spans="1:9">
      <c r="A210" s="2">
        <v>8</v>
      </c>
      <c r="B210" s="183" t="s">
        <v>565</v>
      </c>
      <c r="C210" s="234" t="s">
        <v>77</v>
      </c>
      <c r="D210" s="234">
        <v>1</v>
      </c>
      <c r="E210" s="234">
        <v>1.6</v>
      </c>
      <c r="F210" s="234" t="s">
        <v>78</v>
      </c>
      <c r="G210" s="234">
        <v>2025</v>
      </c>
      <c r="H210" s="234">
        <v>0</v>
      </c>
      <c r="I210" s="219">
        <v>0</v>
      </c>
    </row>
    <row r="211" spans="1:9">
      <c r="A211" s="2">
        <v>9</v>
      </c>
      <c r="B211" s="183" t="s">
        <v>566</v>
      </c>
      <c r="C211" s="234" t="s">
        <v>77</v>
      </c>
      <c r="D211" s="234">
        <v>2</v>
      </c>
      <c r="E211" s="234">
        <v>40</v>
      </c>
      <c r="F211" s="234" t="s">
        <v>78</v>
      </c>
      <c r="G211" s="234">
        <v>2015</v>
      </c>
      <c r="H211" s="234">
        <v>0</v>
      </c>
      <c r="I211" s="219">
        <v>0</v>
      </c>
    </row>
    <row r="212" spans="1:9">
      <c r="A212" s="2">
        <v>10</v>
      </c>
      <c r="B212" s="183" t="s">
        <v>567</v>
      </c>
      <c r="C212" s="234" t="s">
        <v>77</v>
      </c>
      <c r="D212" s="234">
        <v>1</v>
      </c>
      <c r="E212" s="234">
        <v>13.2</v>
      </c>
      <c r="F212" s="234" t="s">
        <v>78</v>
      </c>
      <c r="G212" s="234">
        <v>2006</v>
      </c>
      <c r="H212" s="234">
        <v>0</v>
      </c>
      <c r="I212" s="219">
        <v>0</v>
      </c>
    </row>
    <row r="213" spans="1:9">
      <c r="A213" s="2">
        <v>11</v>
      </c>
      <c r="B213" s="183" t="s">
        <v>568</v>
      </c>
      <c r="C213" s="234" t="s">
        <v>77</v>
      </c>
      <c r="D213" s="234">
        <v>1</v>
      </c>
      <c r="E213" s="234">
        <v>5.0999999999999996</v>
      </c>
      <c r="F213" s="234" t="s">
        <v>78</v>
      </c>
      <c r="G213" s="234">
        <v>2006</v>
      </c>
      <c r="H213" s="234">
        <v>0</v>
      </c>
      <c r="I213" s="219">
        <v>0</v>
      </c>
    </row>
    <row r="214" spans="1:9">
      <c r="A214" s="2">
        <v>12</v>
      </c>
      <c r="B214" s="183" t="s">
        <v>569</v>
      </c>
      <c r="C214" s="234" t="s">
        <v>77</v>
      </c>
      <c r="D214" s="234">
        <v>1</v>
      </c>
      <c r="E214" s="234">
        <v>3.9</v>
      </c>
      <c r="F214" s="234" t="s">
        <v>78</v>
      </c>
      <c r="G214" s="234">
        <v>2009</v>
      </c>
      <c r="H214" s="234">
        <v>0</v>
      </c>
      <c r="I214" s="219">
        <v>0</v>
      </c>
    </row>
    <row r="215" spans="1:9">
      <c r="A215" s="2">
        <v>13</v>
      </c>
      <c r="B215" s="183" t="s">
        <v>570</v>
      </c>
      <c r="C215" s="234" t="s">
        <v>77</v>
      </c>
      <c r="D215" s="234">
        <v>1</v>
      </c>
      <c r="E215" s="234">
        <v>7.1</v>
      </c>
      <c r="F215" s="234" t="s">
        <v>78</v>
      </c>
      <c r="G215" s="234">
        <v>2013</v>
      </c>
      <c r="H215" s="234">
        <v>0</v>
      </c>
      <c r="I215" s="219">
        <v>0</v>
      </c>
    </row>
    <row r="216" spans="1:9">
      <c r="A216" s="2">
        <v>14</v>
      </c>
      <c r="B216" s="183" t="s">
        <v>571</v>
      </c>
      <c r="C216" s="234" t="s">
        <v>77</v>
      </c>
      <c r="D216" s="234">
        <v>1</v>
      </c>
      <c r="E216" s="234">
        <v>10.5</v>
      </c>
      <c r="F216" s="234" t="s">
        <v>78</v>
      </c>
      <c r="G216" s="234">
        <v>2013</v>
      </c>
      <c r="H216" s="234">
        <v>0</v>
      </c>
      <c r="I216" s="219">
        <v>0</v>
      </c>
    </row>
    <row r="217" spans="1:9" ht="21">
      <c r="A217" s="2"/>
      <c r="B217" s="454" t="s">
        <v>572</v>
      </c>
      <c r="C217" s="57"/>
      <c r="D217" s="2"/>
      <c r="E217" s="2"/>
      <c r="F217" s="2"/>
      <c r="G217" s="2"/>
      <c r="H217" s="2"/>
      <c r="I217" s="219">
        <v>0</v>
      </c>
    </row>
    <row r="218" spans="1:9">
      <c r="A218" s="78">
        <v>1</v>
      </c>
      <c r="B218" s="16" t="s">
        <v>573</v>
      </c>
      <c r="C218" s="78" t="s">
        <v>135</v>
      </c>
      <c r="D218" s="78">
        <v>2</v>
      </c>
      <c r="E218" s="78">
        <v>86.4</v>
      </c>
      <c r="F218" s="17" t="s">
        <v>80</v>
      </c>
      <c r="G218" s="78" t="s">
        <v>574</v>
      </c>
      <c r="H218" s="78">
        <v>8</v>
      </c>
      <c r="I218" s="450">
        <v>1882927.1578947369</v>
      </c>
    </row>
    <row r="219" spans="1:9">
      <c r="A219" s="78">
        <v>2</v>
      </c>
      <c r="B219" s="16" t="s">
        <v>575</v>
      </c>
      <c r="C219" s="78" t="s">
        <v>135</v>
      </c>
      <c r="D219" s="78">
        <v>2</v>
      </c>
      <c r="E219" s="78">
        <v>120</v>
      </c>
      <c r="F219" s="78" t="s">
        <v>80</v>
      </c>
      <c r="G219" s="78" t="s">
        <v>576</v>
      </c>
      <c r="H219" s="78">
        <v>8</v>
      </c>
      <c r="I219" s="450">
        <v>1882927.1578947369</v>
      </c>
    </row>
    <row r="220" spans="1:9">
      <c r="A220" s="78">
        <v>3</v>
      </c>
      <c r="B220" s="16" t="s">
        <v>577</v>
      </c>
      <c r="C220" s="78" t="s">
        <v>138</v>
      </c>
      <c r="D220" s="78">
        <v>2</v>
      </c>
      <c r="E220" s="78">
        <v>88</v>
      </c>
      <c r="F220" s="78" t="s">
        <v>80</v>
      </c>
      <c r="G220" s="78" t="s">
        <v>578</v>
      </c>
      <c r="H220" s="78">
        <v>4</v>
      </c>
      <c r="I220" s="450">
        <v>941463.57894736843</v>
      </c>
    </row>
    <row r="221" spans="1:9">
      <c r="A221" s="78">
        <v>4</v>
      </c>
      <c r="B221" s="16" t="s">
        <v>579</v>
      </c>
      <c r="C221" s="78" t="s">
        <v>135</v>
      </c>
      <c r="D221" s="78">
        <v>1</v>
      </c>
      <c r="E221" s="78">
        <v>39.4</v>
      </c>
      <c r="F221" s="78" t="s">
        <v>80</v>
      </c>
      <c r="G221" s="78" t="s">
        <v>372</v>
      </c>
      <c r="H221" s="78">
        <v>8</v>
      </c>
      <c r="I221" s="450">
        <v>1882927.1578947369</v>
      </c>
    </row>
    <row r="222" spans="1:9">
      <c r="A222" s="78">
        <v>5</v>
      </c>
      <c r="B222" s="16" t="s">
        <v>580</v>
      </c>
      <c r="C222" s="78" t="s">
        <v>135</v>
      </c>
      <c r="D222" s="78">
        <v>2</v>
      </c>
      <c r="E222" s="78">
        <v>52</v>
      </c>
      <c r="F222" s="78" t="s">
        <v>80</v>
      </c>
      <c r="G222" s="78" t="s">
        <v>581</v>
      </c>
      <c r="H222" s="78">
        <v>5</v>
      </c>
      <c r="I222" s="450">
        <v>1176829.4736842106</v>
      </c>
    </row>
    <row r="223" spans="1:9">
      <c r="A223" s="2">
        <v>6</v>
      </c>
      <c r="B223" s="180" t="s">
        <v>582</v>
      </c>
      <c r="C223" s="2" t="s">
        <v>186</v>
      </c>
      <c r="D223" s="2" t="s">
        <v>418</v>
      </c>
      <c r="E223" s="2" t="s">
        <v>583</v>
      </c>
      <c r="F223" s="2" t="s">
        <v>80</v>
      </c>
      <c r="G223" s="2" t="s">
        <v>584</v>
      </c>
      <c r="H223" s="2">
        <v>0</v>
      </c>
      <c r="I223" s="219">
        <v>0</v>
      </c>
    </row>
    <row r="224" spans="1:9">
      <c r="A224" s="2">
        <v>7</v>
      </c>
      <c r="B224" s="180" t="s">
        <v>585</v>
      </c>
      <c r="C224" s="2" t="s">
        <v>186</v>
      </c>
      <c r="D224" s="2" t="s">
        <v>418</v>
      </c>
      <c r="E224" s="2" t="s">
        <v>586</v>
      </c>
      <c r="F224" s="2" t="s">
        <v>80</v>
      </c>
      <c r="G224" s="2" t="s">
        <v>587</v>
      </c>
      <c r="H224" s="2">
        <v>0</v>
      </c>
      <c r="I224" s="219">
        <v>0</v>
      </c>
    </row>
    <row r="225" spans="1:9">
      <c r="A225" s="2">
        <v>8</v>
      </c>
      <c r="B225" s="180" t="s">
        <v>588</v>
      </c>
      <c r="C225" s="2" t="s">
        <v>204</v>
      </c>
      <c r="D225" s="2" t="s">
        <v>422</v>
      </c>
      <c r="E225" s="2" t="s">
        <v>589</v>
      </c>
      <c r="F225" s="2" t="s">
        <v>80</v>
      </c>
      <c r="G225" s="2">
        <v>1958</v>
      </c>
      <c r="H225" s="2">
        <v>0</v>
      </c>
      <c r="I225" s="219">
        <v>0</v>
      </c>
    </row>
    <row r="226" spans="1:9" ht="18.75">
      <c r="A226" s="455"/>
      <c r="B226" s="456" t="s">
        <v>590</v>
      </c>
      <c r="C226" s="234"/>
      <c r="D226" s="234"/>
      <c r="E226" s="234"/>
      <c r="F226" s="234"/>
      <c r="G226" s="40"/>
      <c r="H226" s="2"/>
      <c r="I226" s="219">
        <v>0</v>
      </c>
    </row>
    <row r="227" spans="1:9">
      <c r="A227" s="40">
        <v>1</v>
      </c>
      <c r="B227" s="177" t="s">
        <v>591</v>
      </c>
      <c r="C227" s="234" t="s">
        <v>138</v>
      </c>
      <c r="D227" s="40">
        <v>1</v>
      </c>
      <c r="E227" s="40" t="s">
        <v>592</v>
      </c>
      <c r="F227" s="40" t="s">
        <v>78</v>
      </c>
      <c r="G227" s="199">
        <v>45045</v>
      </c>
      <c r="H227" s="40">
        <v>0</v>
      </c>
      <c r="I227" s="457">
        <v>0</v>
      </c>
    </row>
    <row r="228" spans="1:9">
      <c r="A228" s="234">
        <v>2</v>
      </c>
      <c r="B228" s="177" t="s">
        <v>593</v>
      </c>
      <c r="C228" s="234" t="s">
        <v>138</v>
      </c>
      <c r="D228" s="234">
        <v>1</v>
      </c>
      <c r="E228" s="234" t="s">
        <v>594</v>
      </c>
      <c r="F228" s="234" t="s">
        <v>78</v>
      </c>
      <c r="G228" s="179">
        <v>45099</v>
      </c>
      <c r="H228" s="234">
        <v>0</v>
      </c>
      <c r="I228" s="284">
        <v>0</v>
      </c>
    </row>
    <row r="229" spans="1:9" ht="21">
      <c r="A229" s="455"/>
      <c r="B229" s="458" t="s">
        <v>595</v>
      </c>
      <c r="C229" s="234"/>
      <c r="D229" s="40"/>
      <c r="E229" s="234"/>
      <c r="F229" s="234"/>
      <c r="G229" s="234"/>
      <c r="H229" s="2"/>
      <c r="I229" s="219">
        <v>0</v>
      </c>
    </row>
    <row r="230" spans="1:9">
      <c r="A230" s="2">
        <v>1</v>
      </c>
      <c r="B230" s="180" t="s">
        <v>596</v>
      </c>
      <c r="C230" s="2" t="s">
        <v>204</v>
      </c>
      <c r="D230" s="2" t="s">
        <v>422</v>
      </c>
      <c r="E230" s="2">
        <v>30</v>
      </c>
      <c r="F230" s="2" t="s">
        <v>80</v>
      </c>
      <c r="G230" s="2" t="s">
        <v>597</v>
      </c>
      <c r="H230" s="2">
        <v>0</v>
      </c>
      <c r="I230" s="219">
        <v>0</v>
      </c>
    </row>
    <row r="231" spans="1:9">
      <c r="A231" s="2">
        <v>2</v>
      </c>
      <c r="B231" s="180" t="s">
        <v>598</v>
      </c>
      <c r="C231" s="2" t="s">
        <v>204</v>
      </c>
      <c r="D231" s="2" t="s">
        <v>422</v>
      </c>
      <c r="E231" s="2">
        <v>30</v>
      </c>
      <c r="F231" s="2" t="s">
        <v>80</v>
      </c>
      <c r="G231" s="2" t="s">
        <v>599</v>
      </c>
      <c r="H231" s="2">
        <v>0</v>
      </c>
      <c r="I231" s="219">
        <v>0</v>
      </c>
    </row>
    <row r="232" spans="1:9" ht="21">
      <c r="A232" s="57"/>
      <c r="B232" s="458" t="s">
        <v>600</v>
      </c>
      <c r="C232" s="57"/>
      <c r="D232" s="2"/>
      <c r="E232" s="2"/>
      <c r="F232" s="2"/>
      <c r="G232" s="2"/>
      <c r="H232" s="2"/>
      <c r="I232" s="219">
        <v>0</v>
      </c>
    </row>
    <row r="233" spans="1:9">
      <c r="A233" s="455">
        <v>1</v>
      </c>
      <c r="B233" s="459" t="s">
        <v>601</v>
      </c>
      <c r="C233" s="2" t="s">
        <v>204</v>
      </c>
      <c r="D233" s="234" t="s">
        <v>422</v>
      </c>
      <c r="E233" s="234">
        <v>11.744999999999999</v>
      </c>
      <c r="F233" s="234" t="s">
        <v>23</v>
      </c>
      <c r="G233" s="234" t="s">
        <v>602</v>
      </c>
      <c r="H233" s="2">
        <v>0</v>
      </c>
      <c r="I233" s="219">
        <v>0</v>
      </c>
    </row>
    <row r="234" spans="1:9" ht="30">
      <c r="A234" s="455">
        <v>2</v>
      </c>
      <c r="B234" s="459" t="s">
        <v>603</v>
      </c>
      <c r="C234" s="2" t="s">
        <v>204</v>
      </c>
      <c r="D234" s="234" t="s">
        <v>418</v>
      </c>
      <c r="E234" s="234">
        <v>23</v>
      </c>
      <c r="F234" s="234" t="s">
        <v>23</v>
      </c>
      <c r="G234" s="40" t="s">
        <v>604</v>
      </c>
      <c r="H234" s="2">
        <v>0</v>
      </c>
      <c r="I234" s="219">
        <v>0</v>
      </c>
    </row>
    <row r="235" spans="1:9" ht="30">
      <c r="A235" s="455">
        <v>3</v>
      </c>
      <c r="B235" s="459" t="s">
        <v>605</v>
      </c>
      <c r="C235" s="2" t="s">
        <v>204</v>
      </c>
      <c r="D235" s="40" t="s">
        <v>606</v>
      </c>
      <c r="E235" s="234">
        <v>6.4870000000000001</v>
      </c>
      <c r="F235" s="234" t="s">
        <v>23</v>
      </c>
      <c r="G235" s="234" t="s">
        <v>607</v>
      </c>
      <c r="H235" s="2">
        <v>0</v>
      </c>
      <c r="I235" s="219">
        <v>0</v>
      </c>
    </row>
    <row r="236" spans="1:9" ht="45">
      <c r="A236" s="455">
        <v>4</v>
      </c>
      <c r="B236" s="459" t="s">
        <v>608</v>
      </c>
      <c r="C236" s="2" t="s">
        <v>204</v>
      </c>
      <c r="D236" s="40" t="s">
        <v>609</v>
      </c>
      <c r="E236" s="234">
        <v>10.484999999999999</v>
      </c>
      <c r="F236" s="234" t="s">
        <v>23</v>
      </c>
      <c r="G236" s="234" t="s">
        <v>457</v>
      </c>
      <c r="H236" s="2">
        <v>0</v>
      </c>
      <c r="I236" s="219">
        <v>0</v>
      </c>
    </row>
    <row r="237" spans="1:9" ht="45">
      <c r="A237" s="455">
        <v>5</v>
      </c>
      <c r="B237" s="459" t="s">
        <v>610</v>
      </c>
      <c r="C237" s="2" t="s">
        <v>204</v>
      </c>
      <c r="D237" s="40" t="s">
        <v>611</v>
      </c>
      <c r="E237" s="234">
        <v>11.292999999999999</v>
      </c>
      <c r="F237" s="234" t="s">
        <v>23</v>
      </c>
      <c r="G237" s="234" t="s">
        <v>612</v>
      </c>
      <c r="H237" s="2">
        <v>0</v>
      </c>
      <c r="I237" s="219">
        <v>0</v>
      </c>
    </row>
    <row r="238" spans="1:9" ht="21">
      <c r="A238" s="57"/>
      <c r="B238" s="458" t="s">
        <v>613</v>
      </c>
      <c r="C238" s="57"/>
      <c r="D238" s="2"/>
      <c r="E238" s="2"/>
      <c r="F238" s="2"/>
      <c r="G238" s="2"/>
      <c r="H238" s="2"/>
      <c r="I238" s="219">
        <v>0</v>
      </c>
    </row>
    <row r="239" spans="1:9" ht="45">
      <c r="A239" s="234">
        <v>1</v>
      </c>
      <c r="B239" s="191" t="s">
        <v>614</v>
      </c>
      <c r="C239" s="234" t="s">
        <v>135</v>
      </c>
      <c r="D239" s="234">
        <v>2</v>
      </c>
      <c r="E239" s="234">
        <v>3.7509999999999999</v>
      </c>
      <c r="F239" s="234" t="s">
        <v>23</v>
      </c>
      <c r="G239" s="234" t="s">
        <v>191</v>
      </c>
      <c r="H239" s="234">
        <v>0</v>
      </c>
      <c r="I239" s="219">
        <v>0</v>
      </c>
    </row>
    <row r="240" spans="1:9" s="35" customFormat="1">
      <c r="A240" s="14"/>
      <c r="B240" s="173" t="s">
        <v>43</v>
      </c>
      <c r="C240" s="14"/>
      <c r="D240" s="78"/>
      <c r="E240" s="78"/>
      <c r="F240" s="78"/>
      <c r="G240" s="78"/>
      <c r="H240" s="78">
        <f>SUM(H203:H239)</f>
        <v>43</v>
      </c>
      <c r="I240" s="460">
        <f>SUM(I203:I239)</f>
        <v>10120733.47368421</v>
      </c>
    </row>
    <row r="241" spans="1:9" ht="15.75">
      <c r="A241" s="57"/>
      <c r="B241" s="439" t="s">
        <v>1228</v>
      </c>
      <c r="C241" s="57"/>
      <c r="D241" s="2"/>
      <c r="E241" s="2"/>
      <c r="F241" s="2"/>
      <c r="G241" s="2"/>
      <c r="H241" s="2"/>
      <c r="I241" s="219"/>
    </row>
    <row r="242" spans="1:9" ht="56.25">
      <c r="A242" s="93">
        <v>1</v>
      </c>
      <c r="B242" s="200" t="s">
        <v>628</v>
      </c>
      <c r="C242" s="93" t="s">
        <v>186</v>
      </c>
      <c r="D242" s="93">
        <v>2</v>
      </c>
      <c r="E242" s="93">
        <v>63.3</v>
      </c>
      <c r="F242" s="93" t="s">
        <v>80</v>
      </c>
      <c r="G242" s="201">
        <v>40271</v>
      </c>
      <c r="H242" s="93">
        <v>9</v>
      </c>
      <c r="I242" s="461">
        <v>2183253.1363636362</v>
      </c>
    </row>
    <row r="243" spans="1:9" ht="18.75">
      <c r="A243" s="202">
        <v>2</v>
      </c>
      <c r="B243" s="203" t="s">
        <v>629</v>
      </c>
      <c r="C243" s="202" t="s">
        <v>204</v>
      </c>
      <c r="D243" s="202">
        <v>2</v>
      </c>
      <c r="E243" s="202">
        <v>29.53</v>
      </c>
      <c r="F243" s="93" t="s">
        <v>80</v>
      </c>
      <c r="G243" s="204">
        <v>43203</v>
      </c>
      <c r="H243" s="202">
        <v>3</v>
      </c>
      <c r="I243" s="462">
        <v>727751.04545454541</v>
      </c>
    </row>
    <row r="244" spans="1:9" s="35" customFormat="1">
      <c r="A244" s="14"/>
      <c r="B244" s="173" t="s">
        <v>43</v>
      </c>
      <c r="C244" s="14"/>
      <c r="D244" s="78"/>
      <c r="E244" s="78"/>
      <c r="F244" s="78"/>
      <c r="G244" s="78"/>
      <c r="H244" s="78">
        <f>SUM(H242:H243)</f>
        <v>12</v>
      </c>
      <c r="I244" s="463">
        <f>SUM(I242:I243)</f>
        <v>2911004.1818181816</v>
      </c>
    </row>
    <row r="245" spans="1:9" ht="15.75">
      <c r="A245" s="57"/>
      <c r="B245" s="439" t="s">
        <v>1174</v>
      </c>
      <c r="C245" s="57"/>
      <c r="D245" s="2"/>
      <c r="E245" s="2"/>
      <c r="F245" s="2"/>
      <c r="G245" s="2"/>
      <c r="H245" s="2"/>
      <c r="I245" s="219"/>
    </row>
    <row r="246" spans="1:9">
      <c r="A246" s="2">
        <v>1</v>
      </c>
      <c r="B246" s="183" t="s">
        <v>615</v>
      </c>
      <c r="C246" s="184" t="s">
        <v>74</v>
      </c>
      <c r="D246" s="234">
        <v>2</v>
      </c>
      <c r="E246" s="234" t="s">
        <v>616</v>
      </c>
      <c r="F246" s="234" t="s">
        <v>80</v>
      </c>
      <c r="G246" s="234" t="s">
        <v>617</v>
      </c>
      <c r="H246" s="234">
        <v>0</v>
      </c>
      <c r="I246" s="464">
        <v>0</v>
      </c>
    </row>
    <row r="247" spans="1:9">
      <c r="A247" s="2">
        <v>2</v>
      </c>
      <c r="B247" s="183" t="s">
        <v>618</v>
      </c>
      <c r="C247" s="184" t="s">
        <v>74</v>
      </c>
      <c r="D247" s="234">
        <v>2</v>
      </c>
      <c r="E247" s="234" t="s">
        <v>619</v>
      </c>
      <c r="F247" s="234" t="s">
        <v>80</v>
      </c>
      <c r="G247" s="234" t="s">
        <v>617</v>
      </c>
      <c r="H247" s="234">
        <v>1</v>
      </c>
      <c r="I247" s="464">
        <v>215928.32142857142</v>
      </c>
    </row>
    <row r="248" spans="1:9">
      <c r="A248" s="2">
        <v>3</v>
      </c>
      <c r="B248" s="183" t="s">
        <v>620</v>
      </c>
      <c r="C248" s="184" t="s">
        <v>74</v>
      </c>
      <c r="D248" s="234">
        <v>2</v>
      </c>
      <c r="E248" s="234" t="s">
        <v>621</v>
      </c>
      <c r="F248" s="234" t="s">
        <v>80</v>
      </c>
      <c r="G248" s="234" t="s">
        <v>622</v>
      </c>
      <c r="H248" s="234">
        <v>0</v>
      </c>
      <c r="I248" s="464">
        <v>0</v>
      </c>
    </row>
    <row r="249" spans="1:9" ht="30">
      <c r="A249" s="2">
        <v>4</v>
      </c>
      <c r="B249" s="183" t="s">
        <v>623</v>
      </c>
      <c r="C249" s="184" t="s">
        <v>74</v>
      </c>
      <c r="D249" s="234">
        <v>2</v>
      </c>
      <c r="E249" s="234" t="s">
        <v>624</v>
      </c>
      <c r="F249" s="234" t="s">
        <v>80</v>
      </c>
      <c r="G249" s="234" t="s">
        <v>617</v>
      </c>
      <c r="H249" s="234">
        <v>11</v>
      </c>
      <c r="I249" s="464">
        <v>2375211.5357142854</v>
      </c>
    </row>
    <row r="250" spans="1:9">
      <c r="A250" s="2">
        <v>5</v>
      </c>
      <c r="B250" s="183" t="s">
        <v>625</v>
      </c>
      <c r="C250" s="184" t="s">
        <v>318</v>
      </c>
      <c r="D250" s="234">
        <v>1</v>
      </c>
      <c r="E250" s="234" t="s">
        <v>626</v>
      </c>
      <c r="F250" s="234" t="s">
        <v>80</v>
      </c>
      <c r="G250" s="234" t="s">
        <v>627</v>
      </c>
      <c r="H250" s="234">
        <v>0</v>
      </c>
      <c r="I250" s="464">
        <v>0</v>
      </c>
    </row>
    <row r="251" spans="1:9" s="35" customFormat="1">
      <c r="A251" s="14"/>
      <c r="B251" s="173" t="s">
        <v>43</v>
      </c>
      <c r="C251" s="14"/>
      <c r="D251" s="78"/>
      <c r="E251" s="78"/>
      <c r="F251" s="78"/>
      <c r="G251" s="78"/>
      <c r="H251" s="78">
        <f>SUM(H246:H250)</f>
        <v>12</v>
      </c>
      <c r="I251" s="450">
        <f>SUM(I246:I250)</f>
        <v>2591139.8571428568</v>
      </c>
    </row>
    <row r="252" spans="1:9" s="35" customFormat="1" ht="15.75" thickBot="1">
      <c r="A252" s="87"/>
      <c r="B252" s="465" t="s">
        <v>209</v>
      </c>
      <c r="C252" s="185"/>
      <c r="D252" s="466"/>
      <c r="E252" s="466"/>
      <c r="F252" s="466"/>
      <c r="G252" s="466"/>
      <c r="H252" s="466">
        <f>+H251+H244+H240+H200+H193+H168</f>
        <v>124</v>
      </c>
      <c r="I252" s="467">
        <f>+I251+I244+I240+I200+I193+I168</f>
        <v>29224002.432645246</v>
      </c>
    </row>
    <row r="253" spans="1:9" ht="15.75" thickTop="1">
      <c r="A253" s="57"/>
      <c r="B253" s="133" t="s">
        <v>1003</v>
      </c>
    </row>
    <row r="254" spans="1:9">
      <c r="A254" s="57"/>
      <c r="B254" s="34" t="s">
        <v>636</v>
      </c>
    </row>
    <row r="255" spans="1:9">
      <c r="A255" s="57">
        <v>1</v>
      </c>
      <c r="B255" s="39" t="s">
        <v>637</v>
      </c>
      <c r="C255" s="234" t="s">
        <v>204</v>
      </c>
      <c r="D255" s="15" t="s">
        <v>638</v>
      </c>
      <c r="E255" s="469" t="s">
        <v>638</v>
      </c>
      <c r="F255" s="234" t="s">
        <v>23</v>
      </c>
      <c r="G255" s="234"/>
      <c r="H255" s="38">
        <v>2</v>
      </c>
      <c r="I255" s="470">
        <v>17001898</v>
      </c>
    </row>
    <row r="256" spans="1:9" ht="75">
      <c r="A256" s="57">
        <v>2</v>
      </c>
      <c r="B256" s="39" t="s">
        <v>639</v>
      </c>
      <c r="C256" s="234" t="s">
        <v>186</v>
      </c>
      <c r="D256" s="234" t="s">
        <v>493</v>
      </c>
      <c r="E256" s="40" t="s">
        <v>640</v>
      </c>
      <c r="F256" s="234" t="s">
        <v>23</v>
      </c>
      <c r="G256" s="234"/>
      <c r="H256" s="38">
        <v>6</v>
      </c>
      <c r="I256" s="471"/>
    </row>
    <row r="257" spans="1:9" ht="45">
      <c r="A257" s="57">
        <v>3</v>
      </c>
      <c r="B257" s="39" t="s">
        <v>641</v>
      </c>
      <c r="C257" s="234" t="s">
        <v>135</v>
      </c>
      <c r="D257" s="234" t="s">
        <v>493</v>
      </c>
      <c r="E257" s="40" t="s">
        <v>642</v>
      </c>
      <c r="F257" s="234" t="s">
        <v>23</v>
      </c>
      <c r="G257" s="234"/>
      <c r="H257" s="38">
        <v>1</v>
      </c>
      <c r="I257" s="472"/>
    </row>
    <row r="258" spans="1:9">
      <c r="A258" s="57">
        <v>4</v>
      </c>
      <c r="B258" s="39" t="s">
        <v>643</v>
      </c>
      <c r="C258" s="234" t="s">
        <v>204</v>
      </c>
      <c r="D258" s="234" t="s">
        <v>493</v>
      </c>
      <c r="E258" s="40">
        <v>51.182000000000002</v>
      </c>
      <c r="F258" s="234" t="s">
        <v>23</v>
      </c>
      <c r="G258" s="234" t="s">
        <v>644</v>
      </c>
      <c r="H258" s="38" t="s">
        <v>420</v>
      </c>
      <c r="I258" s="473"/>
    </row>
    <row r="259" spans="1:9">
      <c r="A259" s="57">
        <v>5</v>
      </c>
      <c r="B259" s="39" t="s">
        <v>645</v>
      </c>
      <c r="C259" s="234" t="s">
        <v>204</v>
      </c>
      <c r="D259" s="234" t="s">
        <v>493</v>
      </c>
      <c r="E259" s="40">
        <v>53.914999999999999</v>
      </c>
      <c r="F259" s="234" t="s">
        <v>23</v>
      </c>
      <c r="G259" s="234"/>
      <c r="H259" s="38" t="s">
        <v>420</v>
      </c>
      <c r="I259" s="473"/>
    </row>
    <row r="260" spans="1:9" ht="30">
      <c r="A260" s="57">
        <v>6</v>
      </c>
      <c r="B260" s="39" t="s">
        <v>646</v>
      </c>
      <c r="C260" s="234" t="s">
        <v>204</v>
      </c>
      <c r="D260" s="234" t="s">
        <v>493</v>
      </c>
      <c r="E260" s="40">
        <v>37.299999999999997</v>
      </c>
      <c r="F260" s="234" t="s">
        <v>23</v>
      </c>
      <c r="G260" s="234">
        <v>1981</v>
      </c>
      <c r="H260" s="38" t="s">
        <v>420</v>
      </c>
      <c r="I260" s="473"/>
    </row>
    <row r="261" spans="1:9">
      <c r="A261" s="57">
        <v>7</v>
      </c>
      <c r="B261" s="39" t="s">
        <v>647</v>
      </c>
      <c r="C261" s="234" t="s">
        <v>204</v>
      </c>
      <c r="D261" s="234" t="s">
        <v>490</v>
      </c>
      <c r="E261" s="40" t="s">
        <v>648</v>
      </c>
      <c r="F261" s="234" t="s">
        <v>23</v>
      </c>
      <c r="G261" s="234" t="s">
        <v>649</v>
      </c>
      <c r="H261" s="38" t="s">
        <v>420</v>
      </c>
      <c r="I261" s="473"/>
    </row>
    <row r="262" spans="1:9">
      <c r="A262" s="57">
        <v>8</v>
      </c>
      <c r="B262" s="39" t="s">
        <v>650</v>
      </c>
      <c r="C262" s="234" t="s">
        <v>204</v>
      </c>
      <c r="D262" s="234" t="s">
        <v>490</v>
      </c>
      <c r="E262" s="40">
        <v>12.9</v>
      </c>
      <c r="F262" s="234" t="s">
        <v>23</v>
      </c>
      <c r="G262" s="234" t="s">
        <v>651</v>
      </c>
      <c r="H262" s="38" t="s">
        <v>420</v>
      </c>
      <c r="I262" s="473"/>
    </row>
    <row r="263" spans="1:9">
      <c r="A263" s="57">
        <v>9</v>
      </c>
      <c r="B263" s="39" t="s">
        <v>652</v>
      </c>
      <c r="C263" s="234" t="s">
        <v>204</v>
      </c>
      <c r="D263" s="234" t="s">
        <v>490</v>
      </c>
      <c r="E263" s="40">
        <v>12.9</v>
      </c>
      <c r="F263" s="234" t="s">
        <v>23</v>
      </c>
      <c r="G263" s="234" t="s">
        <v>651</v>
      </c>
      <c r="H263" s="38" t="s">
        <v>420</v>
      </c>
      <c r="I263" s="473"/>
    </row>
    <row r="264" spans="1:9">
      <c r="A264" s="57">
        <v>10</v>
      </c>
      <c r="B264" s="39" t="s">
        <v>653</v>
      </c>
      <c r="C264" s="234" t="s">
        <v>204</v>
      </c>
      <c r="D264" s="234" t="s">
        <v>490</v>
      </c>
      <c r="E264" s="40">
        <v>39.71</v>
      </c>
      <c r="F264" s="234" t="s">
        <v>23</v>
      </c>
      <c r="G264" s="234" t="s">
        <v>216</v>
      </c>
      <c r="H264" s="38" t="s">
        <v>420</v>
      </c>
      <c r="I264" s="473"/>
    </row>
    <row r="265" spans="1:9" ht="30">
      <c r="A265" s="57">
        <v>11</v>
      </c>
      <c r="B265" s="39" t="s">
        <v>654</v>
      </c>
      <c r="C265" s="234" t="s">
        <v>204</v>
      </c>
      <c r="D265" s="234" t="s">
        <v>490</v>
      </c>
      <c r="E265" s="40">
        <v>3.68</v>
      </c>
      <c r="F265" s="234" t="s">
        <v>23</v>
      </c>
      <c r="G265" s="234"/>
      <c r="H265" s="38" t="s">
        <v>420</v>
      </c>
      <c r="I265" s="473"/>
    </row>
    <row r="266" spans="1:9" ht="60">
      <c r="A266" s="57">
        <v>12</v>
      </c>
      <c r="B266" s="39" t="s">
        <v>655</v>
      </c>
      <c r="C266" s="234" t="s">
        <v>204</v>
      </c>
      <c r="D266" s="234" t="s">
        <v>493</v>
      </c>
      <c r="E266" s="40" t="s">
        <v>656</v>
      </c>
      <c r="F266" s="234" t="s">
        <v>23</v>
      </c>
      <c r="G266" s="234">
        <v>1981</v>
      </c>
      <c r="H266" s="38" t="s">
        <v>420</v>
      </c>
      <c r="I266" s="473"/>
    </row>
    <row r="267" spans="1:9" ht="30">
      <c r="A267" s="57">
        <v>13</v>
      </c>
      <c r="B267" s="39" t="s">
        <v>657</v>
      </c>
      <c r="C267" s="234" t="s">
        <v>204</v>
      </c>
      <c r="D267" s="234" t="s">
        <v>490</v>
      </c>
      <c r="E267" s="40" t="s">
        <v>658</v>
      </c>
      <c r="F267" s="234" t="s">
        <v>23</v>
      </c>
      <c r="G267" s="234">
        <v>2005</v>
      </c>
      <c r="H267" s="38" t="s">
        <v>420</v>
      </c>
      <c r="I267" s="473"/>
    </row>
    <row r="268" spans="1:9" ht="60">
      <c r="A268" s="57">
        <v>14</v>
      </c>
      <c r="B268" s="39" t="s">
        <v>659</v>
      </c>
      <c r="C268" s="234" t="s">
        <v>186</v>
      </c>
      <c r="D268" s="234" t="s">
        <v>493</v>
      </c>
      <c r="E268" s="40" t="s">
        <v>660</v>
      </c>
      <c r="F268" s="234" t="s">
        <v>23</v>
      </c>
      <c r="G268" s="234" t="s">
        <v>661</v>
      </c>
      <c r="H268" s="38" t="s">
        <v>420</v>
      </c>
      <c r="I268" s="473"/>
    </row>
    <row r="269" spans="1:9">
      <c r="A269" s="57">
        <v>15</v>
      </c>
      <c r="B269" s="39" t="s">
        <v>662</v>
      </c>
      <c r="C269" s="234" t="s">
        <v>138</v>
      </c>
      <c r="D269" s="234" t="s">
        <v>493</v>
      </c>
      <c r="E269" s="40">
        <v>9.9909999999999997</v>
      </c>
      <c r="F269" s="234" t="s">
        <v>23</v>
      </c>
      <c r="G269" s="234" t="s">
        <v>663</v>
      </c>
      <c r="H269" s="38" t="s">
        <v>420</v>
      </c>
      <c r="I269" s="473"/>
    </row>
    <row r="270" spans="1:9">
      <c r="A270" s="57">
        <v>16</v>
      </c>
      <c r="B270" s="39" t="s">
        <v>664</v>
      </c>
      <c r="C270" s="234" t="s">
        <v>138</v>
      </c>
      <c r="D270" s="234" t="s">
        <v>490</v>
      </c>
      <c r="E270" s="40">
        <v>21.974</v>
      </c>
      <c r="F270" s="234" t="s">
        <v>23</v>
      </c>
      <c r="G270" s="234" t="s">
        <v>224</v>
      </c>
      <c r="H270" s="38" t="s">
        <v>420</v>
      </c>
      <c r="I270" s="473"/>
    </row>
    <row r="271" spans="1:9">
      <c r="A271" s="57"/>
      <c r="B271" s="474" t="s">
        <v>43</v>
      </c>
      <c r="H271" s="2">
        <f>H255+H256+H257</f>
        <v>9</v>
      </c>
      <c r="I271" s="37">
        <f>I255</f>
        <v>17001898</v>
      </c>
    </row>
    <row r="272" spans="1:9">
      <c r="A272" s="57">
        <v>1</v>
      </c>
      <c r="B272" s="34" t="s">
        <v>225</v>
      </c>
    </row>
    <row r="273" spans="1:9">
      <c r="A273" s="57">
        <v>2</v>
      </c>
      <c r="B273" s="39" t="s">
        <v>665</v>
      </c>
      <c r="C273" s="234" t="s">
        <v>135</v>
      </c>
      <c r="D273" s="234" t="s">
        <v>490</v>
      </c>
      <c r="E273" s="40">
        <v>33.387999999999998</v>
      </c>
      <c r="F273" s="234" t="s">
        <v>23</v>
      </c>
      <c r="G273" s="234" t="s">
        <v>666</v>
      </c>
      <c r="H273" s="38" t="s">
        <v>437</v>
      </c>
      <c r="I273" s="311"/>
    </row>
    <row r="274" spans="1:9">
      <c r="A274" s="57">
        <v>3</v>
      </c>
      <c r="B274" s="39" t="s">
        <v>667</v>
      </c>
      <c r="C274" s="234" t="s">
        <v>138</v>
      </c>
      <c r="D274" s="234" t="s">
        <v>490</v>
      </c>
      <c r="E274" s="40">
        <v>24.834</v>
      </c>
      <c r="F274" s="234" t="s">
        <v>23</v>
      </c>
      <c r="G274" s="234" t="s">
        <v>668</v>
      </c>
      <c r="H274" s="38" t="s">
        <v>437</v>
      </c>
      <c r="I274" s="311"/>
    </row>
    <row r="275" spans="1:9" ht="60">
      <c r="A275" s="57">
        <v>4</v>
      </c>
      <c r="B275" s="39" t="s">
        <v>669</v>
      </c>
      <c r="C275" s="234" t="s">
        <v>135</v>
      </c>
      <c r="D275" s="234" t="s">
        <v>490</v>
      </c>
      <c r="E275" s="40">
        <v>33.47</v>
      </c>
      <c r="F275" s="234" t="s">
        <v>23</v>
      </c>
      <c r="G275" s="40" t="s">
        <v>670</v>
      </c>
      <c r="H275" s="38" t="s">
        <v>437</v>
      </c>
      <c r="I275" s="311"/>
    </row>
    <row r="276" spans="1:9">
      <c r="A276" s="57">
        <v>5</v>
      </c>
      <c r="B276" s="39" t="s">
        <v>671</v>
      </c>
      <c r="C276" s="234" t="s">
        <v>138</v>
      </c>
      <c r="D276" s="234" t="s">
        <v>493</v>
      </c>
      <c r="E276" s="40">
        <v>106.4</v>
      </c>
      <c r="F276" s="234" t="s">
        <v>23</v>
      </c>
      <c r="G276" s="234" t="s">
        <v>672</v>
      </c>
      <c r="H276" s="38">
        <v>13</v>
      </c>
      <c r="I276" s="312">
        <v>6188295</v>
      </c>
    </row>
    <row r="277" spans="1:9">
      <c r="A277" s="57">
        <v>6</v>
      </c>
      <c r="B277" s="39" t="s">
        <v>673</v>
      </c>
      <c r="C277" s="234" t="s">
        <v>138</v>
      </c>
      <c r="D277" s="234" t="s">
        <v>493</v>
      </c>
      <c r="E277" s="40">
        <v>33.200000000000003</v>
      </c>
      <c r="F277" s="234" t="s">
        <v>23</v>
      </c>
      <c r="G277" s="234" t="s">
        <v>674</v>
      </c>
      <c r="H277" s="38">
        <v>5</v>
      </c>
      <c r="I277" s="313"/>
    </row>
    <row r="278" spans="1:9">
      <c r="A278" s="57">
        <v>7</v>
      </c>
      <c r="B278" s="39" t="s">
        <v>675</v>
      </c>
      <c r="C278" s="234" t="s">
        <v>138</v>
      </c>
      <c r="D278" s="234" t="s">
        <v>493</v>
      </c>
      <c r="E278" s="40">
        <v>14.5</v>
      </c>
      <c r="F278" s="234" t="s">
        <v>23</v>
      </c>
      <c r="G278" s="234" t="s">
        <v>676</v>
      </c>
      <c r="H278" s="38">
        <v>1</v>
      </c>
      <c r="I278" s="313"/>
    </row>
    <row r="279" spans="1:9">
      <c r="A279" s="57">
        <v>8</v>
      </c>
      <c r="B279" s="39" t="s">
        <v>677</v>
      </c>
      <c r="C279" s="234" t="s">
        <v>138</v>
      </c>
      <c r="D279" s="234" t="s">
        <v>493</v>
      </c>
      <c r="E279" s="40">
        <v>4.9000000000000004</v>
      </c>
      <c r="F279" s="234" t="s">
        <v>23</v>
      </c>
      <c r="G279" s="234" t="s">
        <v>678</v>
      </c>
      <c r="H279" s="38" t="s">
        <v>437</v>
      </c>
      <c r="I279" s="313"/>
    </row>
    <row r="280" spans="1:9" ht="30">
      <c r="A280" s="57">
        <v>9</v>
      </c>
      <c r="B280" s="39" t="s">
        <v>679</v>
      </c>
      <c r="C280" s="234" t="s">
        <v>138</v>
      </c>
      <c r="D280" s="234" t="s">
        <v>493</v>
      </c>
      <c r="E280" s="40">
        <v>52.54</v>
      </c>
      <c r="F280" s="234" t="s">
        <v>23</v>
      </c>
      <c r="G280" s="234" t="s">
        <v>229</v>
      </c>
      <c r="H280" s="38">
        <v>5</v>
      </c>
      <c r="I280" s="314"/>
    </row>
    <row r="281" spans="1:9">
      <c r="A281" s="57">
        <v>10</v>
      </c>
      <c r="B281" s="39" t="s">
        <v>680</v>
      </c>
      <c r="C281" s="234" t="s">
        <v>138</v>
      </c>
      <c r="D281" s="234" t="s">
        <v>493</v>
      </c>
      <c r="E281" s="40">
        <v>51.59</v>
      </c>
      <c r="F281" s="234" t="s">
        <v>23</v>
      </c>
      <c r="G281" s="234" t="s">
        <v>681</v>
      </c>
      <c r="H281" s="38" t="s">
        <v>437</v>
      </c>
      <c r="I281" s="311"/>
    </row>
    <row r="282" spans="1:9">
      <c r="A282" s="57">
        <v>11</v>
      </c>
      <c r="B282" s="39" t="s">
        <v>682</v>
      </c>
      <c r="C282" s="234" t="s">
        <v>138</v>
      </c>
      <c r="D282" s="234" t="s">
        <v>490</v>
      </c>
      <c r="E282" s="40">
        <v>5.8</v>
      </c>
      <c r="F282" s="234" t="s">
        <v>23</v>
      </c>
      <c r="G282" s="234" t="s">
        <v>683</v>
      </c>
      <c r="H282" s="38" t="s">
        <v>437</v>
      </c>
      <c r="I282" s="311"/>
    </row>
    <row r="283" spans="1:9">
      <c r="A283" s="57">
        <v>12</v>
      </c>
      <c r="B283" s="39" t="s">
        <v>684</v>
      </c>
      <c r="C283" s="234" t="s">
        <v>138</v>
      </c>
      <c r="D283" s="234" t="s">
        <v>490</v>
      </c>
      <c r="E283" s="40">
        <v>34.5</v>
      </c>
      <c r="F283" s="234" t="s">
        <v>23</v>
      </c>
      <c r="G283" s="234" t="s">
        <v>685</v>
      </c>
      <c r="H283" s="38" t="s">
        <v>437</v>
      </c>
      <c r="I283" s="311"/>
    </row>
    <row r="284" spans="1:9">
      <c r="A284" s="57">
        <v>13</v>
      </c>
      <c r="B284" s="39" t="s">
        <v>686</v>
      </c>
      <c r="C284" s="234" t="s">
        <v>138</v>
      </c>
      <c r="D284" s="234" t="s">
        <v>490</v>
      </c>
      <c r="E284" s="40">
        <v>2.1</v>
      </c>
      <c r="F284" s="234" t="s">
        <v>23</v>
      </c>
      <c r="G284" s="234" t="s">
        <v>607</v>
      </c>
      <c r="H284" s="38" t="s">
        <v>437</v>
      </c>
      <c r="I284" s="311"/>
    </row>
    <row r="285" spans="1:9">
      <c r="A285" s="57">
        <v>14</v>
      </c>
      <c r="B285" s="39" t="s">
        <v>687</v>
      </c>
      <c r="C285" s="234" t="s">
        <v>204</v>
      </c>
      <c r="D285" s="234" t="s">
        <v>490</v>
      </c>
      <c r="E285" s="40" t="s">
        <v>688</v>
      </c>
      <c r="F285" s="234" t="s">
        <v>23</v>
      </c>
      <c r="G285" s="234" t="s">
        <v>689</v>
      </c>
      <c r="H285" s="38">
        <v>3</v>
      </c>
      <c r="I285" s="311" t="s">
        <v>638</v>
      </c>
    </row>
    <row r="286" spans="1:9">
      <c r="A286" s="57"/>
      <c r="B286" s="474" t="s">
        <v>43</v>
      </c>
      <c r="H286" s="2">
        <f>H276+H277+H278+H280+H285</f>
        <v>27</v>
      </c>
      <c r="I286" s="37">
        <f>I276</f>
        <v>6188295</v>
      </c>
    </row>
    <row r="287" spans="1:9">
      <c r="A287" s="57"/>
      <c r="B287" s="34" t="s">
        <v>238</v>
      </c>
    </row>
    <row r="288" spans="1:9">
      <c r="A288" s="57">
        <v>1</v>
      </c>
      <c r="B288" s="39" t="s">
        <v>690</v>
      </c>
      <c r="C288" s="234" t="s">
        <v>204</v>
      </c>
      <c r="D288" s="234" t="s">
        <v>493</v>
      </c>
      <c r="E288" s="40">
        <v>72.2</v>
      </c>
      <c r="F288" s="234" t="s">
        <v>23</v>
      </c>
      <c r="G288" s="234" t="s">
        <v>240</v>
      </c>
      <c r="H288" s="38">
        <v>7</v>
      </c>
      <c r="I288" s="312">
        <v>4505529</v>
      </c>
    </row>
    <row r="289" spans="1:10">
      <c r="A289" s="57">
        <v>2</v>
      </c>
      <c r="B289" s="39" t="s">
        <v>691</v>
      </c>
      <c r="C289" s="234" t="s">
        <v>204</v>
      </c>
      <c r="D289" s="234" t="s">
        <v>493</v>
      </c>
      <c r="E289" s="40">
        <v>4.5279999999999996</v>
      </c>
      <c r="F289" s="234" t="s">
        <v>23</v>
      </c>
      <c r="G289" s="234" t="s">
        <v>496</v>
      </c>
      <c r="H289" s="38" t="s">
        <v>420</v>
      </c>
      <c r="I289" s="313"/>
    </row>
    <row r="290" spans="1:10">
      <c r="A290" s="57">
        <v>3</v>
      </c>
      <c r="B290" s="39" t="s">
        <v>693</v>
      </c>
      <c r="C290" s="234" t="s">
        <v>204</v>
      </c>
      <c r="D290" s="234" t="s">
        <v>490</v>
      </c>
      <c r="E290" s="40">
        <v>67.2</v>
      </c>
      <c r="F290" s="234" t="s">
        <v>23</v>
      </c>
      <c r="G290" s="234" t="s">
        <v>694</v>
      </c>
      <c r="H290" s="38" t="s">
        <v>420</v>
      </c>
      <c r="I290" s="313"/>
    </row>
    <row r="291" spans="1:10">
      <c r="A291" s="57">
        <v>4</v>
      </c>
      <c r="B291" s="39" t="s">
        <v>696</v>
      </c>
      <c r="C291" s="234" t="s">
        <v>204</v>
      </c>
      <c r="D291" s="234" t="s">
        <v>493</v>
      </c>
      <c r="E291" s="40">
        <v>44.636000000000003</v>
      </c>
      <c r="F291" s="234" t="s">
        <v>23</v>
      </c>
      <c r="G291" s="234" t="s">
        <v>52</v>
      </c>
      <c r="H291" s="38">
        <v>5</v>
      </c>
      <c r="I291" s="313"/>
    </row>
    <row r="292" spans="1:10">
      <c r="A292" s="57">
        <v>5</v>
      </c>
      <c r="B292" s="39" t="s">
        <v>698</v>
      </c>
      <c r="C292" s="234" t="s">
        <v>204</v>
      </c>
      <c r="D292" s="234" t="s">
        <v>493</v>
      </c>
      <c r="E292" s="40">
        <v>58.5</v>
      </c>
      <c r="F292" s="234" t="s">
        <v>23</v>
      </c>
      <c r="G292" s="234" t="s">
        <v>243</v>
      </c>
      <c r="H292" s="38">
        <v>6</v>
      </c>
      <c r="I292" s="313"/>
    </row>
    <row r="293" spans="1:10">
      <c r="A293" s="57">
        <v>6</v>
      </c>
      <c r="B293" s="39" t="s">
        <v>699</v>
      </c>
      <c r="C293" s="234" t="s">
        <v>204</v>
      </c>
      <c r="D293" s="234" t="s">
        <v>493</v>
      </c>
      <c r="E293" s="40">
        <v>33.15</v>
      </c>
      <c r="F293" s="234" t="s">
        <v>23</v>
      </c>
      <c r="G293" s="234" t="s">
        <v>245</v>
      </c>
      <c r="H293" s="38">
        <v>2</v>
      </c>
      <c r="I293" s="314"/>
    </row>
    <row r="294" spans="1:10">
      <c r="A294" s="57">
        <v>7</v>
      </c>
      <c r="B294" s="39" t="s">
        <v>700</v>
      </c>
      <c r="C294" s="234" t="s">
        <v>204</v>
      </c>
      <c r="D294" s="234" t="s">
        <v>493</v>
      </c>
      <c r="E294" s="40">
        <v>4.07</v>
      </c>
      <c r="F294" s="234" t="s">
        <v>23</v>
      </c>
      <c r="G294" s="234" t="s">
        <v>701</v>
      </c>
      <c r="H294" s="38" t="s">
        <v>420</v>
      </c>
      <c r="I294" s="311"/>
    </row>
    <row r="295" spans="1:10" ht="30">
      <c r="A295" s="57">
        <v>8</v>
      </c>
      <c r="B295" s="39" t="s">
        <v>702</v>
      </c>
      <c r="C295" s="234" t="s">
        <v>204</v>
      </c>
      <c r="D295" s="234" t="s">
        <v>493</v>
      </c>
      <c r="E295" s="40">
        <v>39.93</v>
      </c>
      <c r="F295" s="40" t="s">
        <v>531</v>
      </c>
      <c r="G295" s="234" t="s">
        <v>703</v>
      </c>
      <c r="H295" s="38" t="s">
        <v>420</v>
      </c>
      <c r="I295" s="311"/>
    </row>
    <row r="296" spans="1:10">
      <c r="A296" s="91"/>
      <c r="B296" s="474" t="s">
        <v>43</v>
      </c>
      <c r="H296" s="2">
        <f>H288+H291+H292+H293</f>
        <v>20</v>
      </c>
      <c r="I296" s="37">
        <f>I288</f>
        <v>4505529</v>
      </c>
    </row>
    <row r="297" spans="1:10">
      <c r="A297" s="57"/>
      <c r="B297" s="41" t="s">
        <v>209</v>
      </c>
      <c r="C297" s="57"/>
      <c r="D297" s="2"/>
      <c r="E297" s="2"/>
      <c r="F297" s="2"/>
      <c r="G297" s="2"/>
      <c r="H297" s="2">
        <f>H296+H286+H271</f>
        <v>56</v>
      </c>
      <c r="I297" s="219">
        <f>I288+I286++I271</f>
        <v>27695722</v>
      </c>
    </row>
    <row r="298" spans="1:10">
      <c r="A298" s="57"/>
      <c r="B298" s="57"/>
      <c r="C298" s="57"/>
      <c r="D298" s="2"/>
      <c r="E298" s="2"/>
      <c r="F298" s="2"/>
      <c r="G298" s="2"/>
      <c r="H298" s="2"/>
      <c r="I298" s="219"/>
    </row>
    <row r="299" spans="1:10" ht="15.75">
      <c r="A299" s="57"/>
      <c r="B299" s="78" t="s">
        <v>246</v>
      </c>
      <c r="C299" s="57"/>
      <c r="D299" s="2"/>
      <c r="E299" s="2"/>
      <c r="F299" s="2"/>
      <c r="G299" s="2"/>
      <c r="H299" s="475">
        <f>H252+H297</f>
        <v>180</v>
      </c>
      <c r="I299" s="450">
        <f>I252+I297</f>
        <v>56919724.432645246</v>
      </c>
    </row>
    <row r="301" spans="1:10" ht="19.5">
      <c r="A301" s="57"/>
      <c r="B301" s="270" t="s">
        <v>1256</v>
      </c>
      <c r="C301" s="270"/>
      <c r="D301" s="270"/>
      <c r="E301" s="270"/>
      <c r="F301" s="270"/>
      <c r="G301" s="270"/>
      <c r="H301" s="270"/>
      <c r="I301" s="270"/>
      <c r="J301" s="270"/>
    </row>
    <row r="302" spans="1:10" ht="19.5">
      <c r="A302" s="57"/>
      <c r="B302" s="270" t="s">
        <v>1254</v>
      </c>
      <c r="C302" s="270"/>
      <c r="D302" s="270"/>
      <c r="E302" s="270"/>
      <c r="F302" s="270"/>
      <c r="G302" s="270"/>
      <c r="H302" s="270"/>
      <c r="I302" s="270"/>
      <c r="J302" s="270"/>
    </row>
    <row r="303" spans="1:10" ht="105.75" thickBot="1">
      <c r="A303" s="28" t="s">
        <v>3</v>
      </c>
      <c r="B303" s="216" t="s">
        <v>387</v>
      </c>
      <c r="C303" s="28" t="s">
        <v>388</v>
      </c>
      <c r="D303" s="28" t="s">
        <v>389</v>
      </c>
      <c r="E303" s="28" t="s">
        <v>390</v>
      </c>
      <c r="F303" s="28" t="s">
        <v>391</v>
      </c>
      <c r="G303" s="28" t="s">
        <v>7</v>
      </c>
      <c r="H303" s="28" t="s">
        <v>8</v>
      </c>
      <c r="I303" s="300" t="s">
        <v>9</v>
      </c>
      <c r="J303" s="57"/>
    </row>
    <row r="304" spans="1:10">
      <c r="A304" s="110">
        <v>1</v>
      </c>
      <c r="B304" s="134" t="s">
        <v>812</v>
      </c>
      <c r="C304" s="112" t="s">
        <v>138</v>
      </c>
      <c r="D304" s="112">
        <v>1</v>
      </c>
      <c r="E304" s="112">
        <v>20</v>
      </c>
      <c r="F304" s="112" t="s">
        <v>13</v>
      </c>
      <c r="G304" s="112">
        <v>2011</v>
      </c>
      <c r="H304" s="112">
        <v>0</v>
      </c>
      <c r="I304" s="315">
        <v>7295033</v>
      </c>
    </row>
    <row r="305" spans="1:9">
      <c r="A305" s="113">
        <v>2</v>
      </c>
      <c r="B305" s="135" t="s">
        <v>813</v>
      </c>
      <c r="C305" s="20" t="s">
        <v>138</v>
      </c>
      <c r="D305" s="20">
        <v>1</v>
      </c>
      <c r="E305" s="20">
        <v>42</v>
      </c>
      <c r="F305" s="20" t="s">
        <v>13</v>
      </c>
      <c r="G305" s="20">
        <v>2018</v>
      </c>
      <c r="H305" s="20">
        <v>0</v>
      </c>
      <c r="I305" s="316"/>
    </row>
    <row r="306" spans="1:9">
      <c r="A306" s="113">
        <v>3</v>
      </c>
      <c r="B306" s="135" t="s">
        <v>814</v>
      </c>
      <c r="C306" s="20" t="s">
        <v>135</v>
      </c>
      <c r="D306" s="20">
        <v>1</v>
      </c>
      <c r="E306" s="20">
        <v>35</v>
      </c>
      <c r="F306" s="20" t="s">
        <v>13</v>
      </c>
      <c r="G306" s="20">
        <v>1985</v>
      </c>
      <c r="H306" s="20">
        <v>3</v>
      </c>
      <c r="I306" s="316"/>
    </row>
    <row r="307" spans="1:9">
      <c r="A307" s="113">
        <v>4</v>
      </c>
      <c r="B307" s="135" t="s">
        <v>815</v>
      </c>
      <c r="C307" s="20" t="s">
        <v>138</v>
      </c>
      <c r="D307" s="20">
        <v>1</v>
      </c>
      <c r="E307" s="20">
        <v>55</v>
      </c>
      <c r="F307" s="20" t="s">
        <v>13</v>
      </c>
      <c r="G307" s="20">
        <v>1981</v>
      </c>
      <c r="H307" s="20">
        <v>4</v>
      </c>
      <c r="I307" s="316"/>
    </row>
    <row r="308" spans="1:9">
      <c r="A308" s="113">
        <v>5</v>
      </c>
      <c r="B308" s="135" t="s">
        <v>816</v>
      </c>
      <c r="C308" s="20" t="s">
        <v>138</v>
      </c>
      <c r="D308" s="20">
        <v>1</v>
      </c>
      <c r="E308" s="20">
        <v>59</v>
      </c>
      <c r="F308" s="20" t="s">
        <v>13</v>
      </c>
      <c r="G308" s="20">
        <v>1959</v>
      </c>
      <c r="H308" s="20">
        <v>2</v>
      </c>
      <c r="I308" s="316"/>
    </row>
    <row r="309" spans="1:9">
      <c r="A309" s="113">
        <v>6</v>
      </c>
      <c r="B309" s="135" t="s">
        <v>817</v>
      </c>
      <c r="C309" s="20" t="s">
        <v>138</v>
      </c>
      <c r="D309" s="20">
        <v>1</v>
      </c>
      <c r="E309" s="20">
        <v>20</v>
      </c>
      <c r="F309" s="20" t="s">
        <v>13</v>
      </c>
      <c r="G309" s="20">
        <v>1959</v>
      </c>
      <c r="H309" s="20">
        <v>0</v>
      </c>
      <c r="I309" s="316"/>
    </row>
    <row r="310" spans="1:9">
      <c r="A310" s="113">
        <v>7</v>
      </c>
      <c r="B310" s="135" t="s">
        <v>818</v>
      </c>
      <c r="C310" s="20"/>
      <c r="D310" s="20"/>
      <c r="E310" s="20"/>
      <c r="F310" s="20"/>
      <c r="G310" s="20"/>
      <c r="H310" s="20">
        <v>1</v>
      </c>
      <c r="I310" s="316"/>
    </row>
    <row r="311" spans="1:9">
      <c r="A311" s="113">
        <v>8</v>
      </c>
      <c r="B311" s="135" t="s">
        <v>819</v>
      </c>
      <c r="C311" s="20" t="s">
        <v>74</v>
      </c>
      <c r="D311" s="20">
        <v>1</v>
      </c>
      <c r="E311" s="20">
        <v>115</v>
      </c>
      <c r="F311" s="20" t="s">
        <v>13</v>
      </c>
      <c r="G311" s="20">
        <v>1995</v>
      </c>
      <c r="H311" s="20">
        <v>13</v>
      </c>
      <c r="I311" s="316"/>
    </row>
    <row r="312" spans="1:9">
      <c r="A312" s="113">
        <v>9</v>
      </c>
      <c r="B312" s="135" t="s">
        <v>820</v>
      </c>
      <c r="C312" s="20" t="s">
        <v>135</v>
      </c>
      <c r="D312" s="20">
        <v>2</v>
      </c>
      <c r="E312" s="20">
        <v>76</v>
      </c>
      <c r="F312" s="20" t="s">
        <v>13</v>
      </c>
      <c r="G312" s="20">
        <v>1967</v>
      </c>
      <c r="H312" s="20">
        <v>11</v>
      </c>
      <c r="I312" s="316"/>
    </row>
    <row r="313" spans="1:9">
      <c r="A313" s="113">
        <v>10</v>
      </c>
      <c r="B313" s="135" t="s">
        <v>821</v>
      </c>
      <c r="C313" s="20"/>
      <c r="D313" s="20"/>
      <c r="E313" s="20"/>
      <c r="F313" s="20"/>
      <c r="G313" s="20"/>
      <c r="H313" s="20">
        <v>5</v>
      </c>
      <c r="I313" s="316"/>
    </row>
    <row r="314" spans="1:9">
      <c r="A314" s="113">
        <v>11</v>
      </c>
      <c r="B314" s="135" t="s">
        <v>822</v>
      </c>
      <c r="C314" s="20" t="s">
        <v>135</v>
      </c>
      <c r="D314" s="20">
        <v>2</v>
      </c>
      <c r="E314" s="20">
        <v>14.5</v>
      </c>
      <c r="F314" s="20" t="s">
        <v>13</v>
      </c>
      <c r="G314" s="20">
        <v>2021</v>
      </c>
      <c r="H314" s="20">
        <v>1</v>
      </c>
      <c r="I314" s="316"/>
    </row>
    <row r="315" spans="1:9">
      <c r="A315" s="113">
        <v>12</v>
      </c>
      <c r="B315" s="135" t="s">
        <v>823</v>
      </c>
      <c r="C315" s="20" t="s">
        <v>135</v>
      </c>
      <c r="D315" s="20">
        <v>2</v>
      </c>
      <c r="E315" s="20">
        <v>7.56</v>
      </c>
      <c r="F315" s="20" t="s">
        <v>13</v>
      </c>
      <c r="G315" s="20">
        <v>2018</v>
      </c>
      <c r="H315" s="20">
        <v>6</v>
      </c>
      <c r="I315" s="316"/>
    </row>
    <row r="316" spans="1:9">
      <c r="A316" s="113">
        <v>13</v>
      </c>
      <c r="B316" s="135" t="s">
        <v>824</v>
      </c>
      <c r="C316" s="20"/>
      <c r="D316" s="20"/>
      <c r="E316" s="20"/>
      <c r="F316" s="20"/>
      <c r="G316" s="20"/>
      <c r="H316" s="20">
        <v>0</v>
      </c>
      <c r="I316" s="316"/>
    </row>
    <row r="317" spans="1:9" ht="15.75" thickBot="1">
      <c r="A317" s="126">
        <v>14</v>
      </c>
      <c r="B317" s="136" t="s">
        <v>825</v>
      </c>
      <c r="C317" s="137"/>
      <c r="D317" s="137"/>
      <c r="E317" s="137"/>
      <c r="F317" s="137"/>
      <c r="G317" s="137"/>
      <c r="H317" s="137">
        <v>0</v>
      </c>
      <c r="I317" s="317"/>
    </row>
    <row r="318" spans="1:9">
      <c r="A318" s="110">
        <v>1</v>
      </c>
      <c r="B318" s="138" t="s">
        <v>826</v>
      </c>
      <c r="C318" s="112" t="s">
        <v>138</v>
      </c>
      <c r="D318" s="116">
        <v>2</v>
      </c>
      <c r="E318" s="116">
        <v>101.872</v>
      </c>
      <c r="F318" s="116" t="s">
        <v>13</v>
      </c>
      <c r="G318" s="116" t="s">
        <v>827</v>
      </c>
      <c r="H318" s="116">
        <v>10</v>
      </c>
      <c r="I318" s="318">
        <v>4253226</v>
      </c>
    </row>
    <row r="319" spans="1:9" ht="42.75">
      <c r="A319" s="113">
        <v>2</v>
      </c>
      <c r="B319" s="139" t="s">
        <v>828</v>
      </c>
      <c r="C319" s="20" t="s">
        <v>138</v>
      </c>
      <c r="D319" s="19">
        <v>2</v>
      </c>
      <c r="E319" s="19">
        <v>30.178999999999998</v>
      </c>
      <c r="F319" s="19" t="s">
        <v>13</v>
      </c>
      <c r="G319" s="122" t="s">
        <v>829</v>
      </c>
      <c r="H319" s="19">
        <v>2</v>
      </c>
      <c r="I319" s="319"/>
    </row>
    <row r="320" spans="1:9">
      <c r="A320" s="113">
        <v>3</v>
      </c>
      <c r="B320" s="139" t="s">
        <v>830</v>
      </c>
      <c r="C320" s="20" t="s">
        <v>138</v>
      </c>
      <c r="D320" s="19">
        <v>1</v>
      </c>
      <c r="E320" s="19">
        <v>41.594000000000001</v>
      </c>
      <c r="F320" s="19" t="s">
        <v>13</v>
      </c>
      <c r="G320" s="19" t="s">
        <v>346</v>
      </c>
      <c r="H320" s="19">
        <v>4</v>
      </c>
      <c r="I320" s="319"/>
    </row>
    <row r="321" spans="1:9">
      <c r="A321" s="113">
        <v>4</v>
      </c>
      <c r="B321" s="139" t="s">
        <v>831</v>
      </c>
      <c r="C321" s="20" t="s">
        <v>138</v>
      </c>
      <c r="D321" s="19">
        <v>1</v>
      </c>
      <c r="E321" s="19">
        <v>13.085000000000001</v>
      </c>
      <c r="F321" s="19" t="s">
        <v>13</v>
      </c>
      <c r="G321" s="19" t="s">
        <v>832</v>
      </c>
      <c r="H321" s="19">
        <v>1</v>
      </c>
      <c r="I321" s="319"/>
    </row>
    <row r="322" spans="1:9">
      <c r="A322" s="113">
        <v>5</v>
      </c>
      <c r="B322" s="140" t="s">
        <v>833</v>
      </c>
      <c r="C322" s="20" t="s">
        <v>138</v>
      </c>
      <c r="D322" s="19">
        <v>1</v>
      </c>
      <c r="E322" s="19">
        <v>8.0280000000000005</v>
      </c>
      <c r="F322" s="19" t="s">
        <v>13</v>
      </c>
      <c r="G322" s="19" t="s">
        <v>834</v>
      </c>
      <c r="H322" s="19">
        <v>1</v>
      </c>
      <c r="I322" s="319"/>
    </row>
    <row r="323" spans="1:9" ht="100.5" thickBot="1">
      <c r="A323" s="141">
        <v>6</v>
      </c>
      <c r="B323" s="142" t="s">
        <v>835</v>
      </c>
      <c r="C323" s="143" t="s">
        <v>138</v>
      </c>
      <c r="D323" s="143">
        <v>1</v>
      </c>
      <c r="E323" s="143">
        <v>21.224</v>
      </c>
      <c r="F323" s="143" t="s">
        <v>13</v>
      </c>
      <c r="G323" s="144" t="s">
        <v>836</v>
      </c>
      <c r="H323" s="143">
        <v>1</v>
      </c>
      <c r="I323" s="320"/>
    </row>
    <row r="324" spans="1:9">
      <c r="A324" s="145">
        <v>1</v>
      </c>
      <c r="B324" s="146" t="s">
        <v>837</v>
      </c>
      <c r="C324" s="116" t="s">
        <v>175</v>
      </c>
      <c r="D324" s="116" t="s">
        <v>493</v>
      </c>
      <c r="E324" s="116">
        <v>79.099999999999994</v>
      </c>
      <c r="F324" s="116" t="s">
        <v>339</v>
      </c>
      <c r="G324" s="116">
        <v>1980</v>
      </c>
      <c r="H324" s="117">
        <v>7</v>
      </c>
      <c r="I324" s="315">
        <v>5706296</v>
      </c>
    </row>
    <row r="325" spans="1:9">
      <c r="A325" s="147">
        <v>2</v>
      </c>
      <c r="B325" s="148" t="s">
        <v>838</v>
      </c>
      <c r="C325" s="19" t="s">
        <v>74</v>
      </c>
      <c r="D325" s="19" t="s">
        <v>493</v>
      </c>
      <c r="E325" s="19">
        <v>125.497</v>
      </c>
      <c r="F325" s="19" t="s">
        <v>339</v>
      </c>
      <c r="G325" s="19">
        <v>1995</v>
      </c>
      <c r="H325" s="118">
        <v>8</v>
      </c>
      <c r="I325" s="316"/>
    </row>
    <row r="326" spans="1:9">
      <c r="A326" s="147">
        <v>3</v>
      </c>
      <c r="B326" s="149" t="s">
        <v>1257</v>
      </c>
      <c r="C326" s="19" t="s">
        <v>175</v>
      </c>
      <c r="D326" s="19" t="s">
        <v>493</v>
      </c>
      <c r="E326" s="19">
        <v>76.385999999999996</v>
      </c>
      <c r="F326" s="19" t="s">
        <v>339</v>
      </c>
      <c r="G326" s="19">
        <v>1984</v>
      </c>
      <c r="H326" s="118">
        <v>3</v>
      </c>
      <c r="I326" s="316"/>
    </row>
    <row r="327" spans="1:9">
      <c r="A327" s="147">
        <v>4</v>
      </c>
      <c r="B327" s="149" t="s">
        <v>840</v>
      </c>
      <c r="C327" s="19" t="s">
        <v>175</v>
      </c>
      <c r="D327" s="19" t="s">
        <v>493</v>
      </c>
      <c r="E327" s="19">
        <v>57.3</v>
      </c>
      <c r="F327" s="19" t="s">
        <v>339</v>
      </c>
      <c r="G327" s="19">
        <v>1984</v>
      </c>
      <c r="H327" s="118">
        <v>4</v>
      </c>
      <c r="I327" s="316"/>
    </row>
    <row r="328" spans="1:9">
      <c r="A328" s="147">
        <v>5</v>
      </c>
      <c r="B328" s="148" t="s">
        <v>846</v>
      </c>
      <c r="C328" s="19" t="s">
        <v>175</v>
      </c>
      <c r="D328" s="19" t="s">
        <v>490</v>
      </c>
      <c r="E328" s="19">
        <v>41.65</v>
      </c>
      <c r="F328" s="19" t="s">
        <v>339</v>
      </c>
      <c r="G328" s="19">
        <v>2018</v>
      </c>
      <c r="H328" s="118">
        <v>2</v>
      </c>
      <c r="I328" s="316"/>
    </row>
    <row r="329" spans="1:9">
      <c r="A329" s="147">
        <v>6</v>
      </c>
      <c r="B329" s="148" t="s">
        <v>847</v>
      </c>
      <c r="C329" s="19" t="s">
        <v>175</v>
      </c>
      <c r="D329" s="19" t="s">
        <v>490</v>
      </c>
      <c r="E329" s="19">
        <v>3.1040000000000001</v>
      </c>
      <c r="F329" s="19" t="s">
        <v>339</v>
      </c>
      <c r="G329" s="19">
        <v>2019</v>
      </c>
      <c r="H329" s="118">
        <v>1</v>
      </c>
      <c r="I329" s="316"/>
    </row>
    <row r="330" spans="1:9">
      <c r="A330" s="147">
        <v>7</v>
      </c>
      <c r="B330" s="148" t="s">
        <v>848</v>
      </c>
      <c r="C330" s="19" t="s">
        <v>175</v>
      </c>
      <c r="D330" s="19" t="s">
        <v>490</v>
      </c>
      <c r="E330" s="19">
        <v>23.54</v>
      </c>
      <c r="F330" s="19" t="s">
        <v>339</v>
      </c>
      <c r="G330" s="19">
        <v>2009</v>
      </c>
      <c r="H330" s="118">
        <v>0</v>
      </c>
      <c r="I330" s="316"/>
    </row>
    <row r="331" spans="1:9" ht="15.75" thickBot="1">
      <c r="A331" s="141">
        <v>8</v>
      </c>
      <c r="B331" s="150" t="s">
        <v>849</v>
      </c>
      <c r="C331" s="143" t="s">
        <v>175</v>
      </c>
      <c r="D331" s="143" t="s">
        <v>493</v>
      </c>
      <c r="E331" s="151">
        <v>31.256</v>
      </c>
      <c r="F331" s="137" t="s">
        <v>339</v>
      </c>
      <c r="G331" s="143">
        <v>2021</v>
      </c>
      <c r="H331" s="152">
        <v>0</v>
      </c>
      <c r="I331" s="317"/>
    </row>
    <row r="332" spans="1:9">
      <c r="A332" s="145">
        <v>1</v>
      </c>
      <c r="B332" s="153" t="s">
        <v>850</v>
      </c>
      <c r="C332" s="112" t="s">
        <v>135</v>
      </c>
      <c r="D332" s="112">
        <v>2</v>
      </c>
      <c r="E332" s="116">
        <v>1.4319999999999999</v>
      </c>
      <c r="F332" s="112" t="s">
        <v>13</v>
      </c>
      <c r="G332" s="112" t="s">
        <v>1258</v>
      </c>
      <c r="H332" s="116">
        <v>0</v>
      </c>
      <c r="I332" s="315">
        <v>448188</v>
      </c>
    </row>
    <row r="333" spans="1:9" ht="28.5">
      <c r="A333" s="147">
        <v>2</v>
      </c>
      <c r="B333" s="154" t="s">
        <v>852</v>
      </c>
      <c r="C333" s="20" t="s">
        <v>138</v>
      </c>
      <c r="D333" s="20">
        <v>1</v>
      </c>
      <c r="E333" s="19">
        <v>44.932000000000002</v>
      </c>
      <c r="F333" s="20" t="s">
        <v>13</v>
      </c>
      <c r="G333" s="155" t="s">
        <v>853</v>
      </c>
      <c r="H333" s="19">
        <v>0</v>
      </c>
      <c r="I333" s="316"/>
    </row>
    <row r="334" spans="1:9">
      <c r="A334" s="147">
        <v>3</v>
      </c>
      <c r="B334" s="156" t="s">
        <v>854</v>
      </c>
      <c r="C334" s="20" t="s">
        <v>138</v>
      </c>
      <c r="D334" s="20">
        <v>1</v>
      </c>
      <c r="E334" s="19">
        <v>8.0860000000000003</v>
      </c>
      <c r="F334" s="20" t="s">
        <v>13</v>
      </c>
      <c r="G334" s="155" t="s">
        <v>855</v>
      </c>
      <c r="H334" s="19">
        <v>0</v>
      </c>
      <c r="I334" s="316"/>
    </row>
    <row r="335" spans="1:9">
      <c r="A335" s="147">
        <v>4</v>
      </c>
      <c r="B335" s="156" t="s">
        <v>856</v>
      </c>
      <c r="C335" s="20" t="s">
        <v>138</v>
      </c>
      <c r="D335" s="20">
        <v>1</v>
      </c>
      <c r="E335" s="19">
        <v>4.5640000000000001</v>
      </c>
      <c r="F335" s="20" t="s">
        <v>13</v>
      </c>
      <c r="G335" s="155" t="s">
        <v>857</v>
      </c>
      <c r="H335" s="19">
        <v>0</v>
      </c>
      <c r="I335" s="316"/>
    </row>
    <row r="336" spans="1:9" ht="29.25" thickBot="1">
      <c r="A336" s="141">
        <v>5</v>
      </c>
      <c r="B336" s="157" t="s">
        <v>858</v>
      </c>
      <c r="C336" s="137" t="s">
        <v>138</v>
      </c>
      <c r="D336" s="137">
        <v>1</v>
      </c>
      <c r="E336" s="143">
        <v>16.829000000000001</v>
      </c>
      <c r="F336" s="137" t="s">
        <v>13</v>
      </c>
      <c r="G336" s="158" t="s">
        <v>859</v>
      </c>
      <c r="H336" s="143">
        <v>2</v>
      </c>
      <c r="I336" s="317"/>
    </row>
    <row r="337" spans="1:10">
      <c r="A337" s="110">
        <v>1</v>
      </c>
      <c r="B337" s="159" t="s">
        <v>866</v>
      </c>
      <c r="C337" s="112">
        <v>400</v>
      </c>
      <c r="D337" s="112">
        <v>2</v>
      </c>
      <c r="E337" s="112">
        <v>49.2</v>
      </c>
      <c r="F337" s="112" t="s">
        <v>867</v>
      </c>
      <c r="G337" s="112">
        <v>2015</v>
      </c>
      <c r="H337" s="112">
        <v>5</v>
      </c>
      <c r="I337" s="321">
        <v>4472400</v>
      </c>
    </row>
    <row r="338" spans="1:10">
      <c r="A338" s="113">
        <v>2</v>
      </c>
      <c r="B338" s="160" t="s">
        <v>868</v>
      </c>
      <c r="C338" s="20">
        <v>220</v>
      </c>
      <c r="D338" s="20">
        <v>2</v>
      </c>
      <c r="E338" s="20">
        <v>60.3</v>
      </c>
      <c r="F338" s="161" t="s">
        <v>867</v>
      </c>
      <c r="G338" s="20">
        <v>2008</v>
      </c>
      <c r="H338" s="20">
        <v>1</v>
      </c>
      <c r="I338" s="322"/>
    </row>
    <row r="339" spans="1:10">
      <c r="A339" s="113">
        <v>3</v>
      </c>
      <c r="B339" s="140" t="s">
        <v>869</v>
      </c>
      <c r="C339" s="20">
        <v>220</v>
      </c>
      <c r="D339" s="20">
        <v>2</v>
      </c>
      <c r="E339" s="20">
        <v>31.67</v>
      </c>
      <c r="F339" s="161" t="s">
        <v>867</v>
      </c>
      <c r="G339" s="20">
        <v>2009</v>
      </c>
      <c r="H339" s="20">
        <v>14</v>
      </c>
      <c r="I339" s="322"/>
    </row>
    <row r="340" spans="1:10" ht="15.75" thickBot="1">
      <c r="A340" s="126">
        <v>4</v>
      </c>
      <c r="B340" s="162" t="s">
        <v>870</v>
      </c>
      <c r="C340" s="137">
        <v>220</v>
      </c>
      <c r="D340" s="137">
        <v>2</v>
      </c>
      <c r="E340" s="137">
        <v>5.5830000000000002</v>
      </c>
      <c r="F340" s="163" t="s">
        <v>867</v>
      </c>
      <c r="G340" s="137">
        <v>2005</v>
      </c>
      <c r="H340" s="137">
        <v>0</v>
      </c>
      <c r="I340" s="323"/>
    </row>
    <row r="341" spans="1:10">
      <c r="A341" s="110">
        <v>1</v>
      </c>
      <c r="B341" s="159" t="s">
        <v>871</v>
      </c>
      <c r="C341" s="112" t="s">
        <v>204</v>
      </c>
      <c r="D341" s="112">
        <v>1</v>
      </c>
      <c r="E341" s="112" t="s">
        <v>872</v>
      </c>
      <c r="F341" s="112" t="s">
        <v>80</v>
      </c>
      <c r="G341" s="112" t="s">
        <v>863</v>
      </c>
      <c r="H341" s="112">
        <v>2</v>
      </c>
      <c r="I341" s="315">
        <v>3243368</v>
      </c>
    </row>
    <row r="342" spans="1:10" ht="28.5">
      <c r="A342" s="147">
        <v>2</v>
      </c>
      <c r="B342" s="149" t="s">
        <v>873</v>
      </c>
      <c r="C342" s="19" t="s">
        <v>135</v>
      </c>
      <c r="D342" s="19">
        <v>2</v>
      </c>
      <c r="E342" s="19" t="s">
        <v>874</v>
      </c>
      <c r="F342" s="19" t="s">
        <v>80</v>
      </c>
      <c r="G342" s="19" t="s">
        <v>875</v>
      </c>
      <c r="H342" s="19">
        <v>6</v>
      </c>
      <c r="I342" s="316"/>
    </row>
    <row r="343" spans="1:10">
      <c r="A343" s="164">
        <v>3</v>
      </c>
      <c r="B343" s="149" t="s">
        <v>876</v>
      </c>
      <c r="C343" s="122" t="s">
        <v>138</v>
      </c>
      <c r="D343" s="122">
        <v>2</v>
      </c>
      <c r="E343" s="122">
        <v>1.01</v>
      </c>
      <c r="F343" s="19" t="s">
        <v>78</v>
      </c>
      <c r="G343" s="122" t="s">
        <v>363</v>
      </c>
      <c r="H343" s="165">
        <v>1</v>
      </c>
      <c r="I343" s="316"/>
    </row>
    <row r="344" spans="1:10" ht="15.75" thickBot="1">
      <c r="A344" s="126">
        <v>4</v>
      </c>
      <c r="B344" s="166" t="s">
        <v>877</v>
      </c>
      <c r="C344" s="137" t="s">
        <v>204</v>
      </c>
      <c r="D344" s="137">
        <v>1</v>
      </c>
      <c r="E344" s="137" t="s">
        <v>878</v>
      </c>
      <c r="F344" s="137" t="s">
        <v>80</v>
      </c>
      <c r="G344" s="208" t="s">
        <v>367</v>
      </c>
      <c r="H344" s="208">
        <v>6</v>
      </c>
      <c r="I344" s="317"/>
    </row>
    <row r="345" spans="1:10" ht="18.75">
      <c r="G345" s="78" t="s">
        <v>209</v>
      </c>
      <c r="H345" s="476">
        <f>SUM(H304:H344)</f>
        <v>127</v>
      </c>
    </row>
    <row r="346" spans="1:10" ht="21">
      <c r="A346" s="477" t="s">
        <v>1182</v>
      </c>
      <c r="B346" s="478"/>
      <c r="C346" s="478"/>
      <c r="D346" s="478"/>
      <c r="E346" s="478"/>
      <c r="F346" s="478"/>
      <c r="G346" s="478"/>
      <c r="H346" s="478"/>
      <c r="I346" s="478"/>
      <c r="J346" s="478"/>
    </row>
    <row r="347" spans="1:10" ht="105">
      <c r="A347" s="214" t="s">
        <v>3</v>
      </c>
      <c r="B347" s="214" t="s">
        <v>387</v>
      </c>
      <c r="C347" s="214" t="s">
        <v>388</v>
      </c>
      <c r="D347" s="214" t="s">
        <v>389</v>
      </c>
      <c r="E347" s="214" t="s">
        <v>390</v>
      </c>
      <c r="F347" s="214" t="s">
        <v>391</v>
      </c>
      <c r="G347" s="214" t="s">
        <v>7</v>
      </c>
      <c r="H347" s="214" t="s">
        <v>8</v>
      </c>
      <c r="I347" s="479" t="s">
        <v>1259</v>
      </c>
      <c r="J347" s="214" t="s">
        <v>10</v>
      </c>
    </row>
    <row r="348" spans="1:10" ht="18.75">
      <c r="A348" s="253" t="s">
        <v>249</v>
      </c>
      <c r="B348" s="253"/>
      <c r="C348" s="253"/>
      <c r="D348" s="253"/>
      <c r="E348" s="253"/>
      <c r="F348" s="253"/>
      <c r="G348" s="253"/>
      <c r="H348" s="253"/>
      <c r="I348" s="253"/>
      <c r="J348" s="253"/>
    </row>
    <row r="349" spans="1:10" ht="15.75">
      <c r="A349" s="256" t="s">
        <v>250</v>
      </c>
      <c r="B349" s="257"/>
      <c r="C349" s="257"/>
      <c r="D349" s="257"/>
      <c r="E349" s="257"/>
      <c r="F349" s="257"/>
      <c r="G349" s="257"/>
      <c r="H349" s="257"/>
      <c r="I349" s="257"/>
      <c r="J349" s="260"/>
    </row>
    <row r="350" spans="1:10" ht="30">
      <c r="A350" s="1">
        <v>1</v>
      </c>
      <c r="B350" s="1" t="s">
        <v>704</v>
      </c>
      <c r="C350" s="480" t="s">
        <v>186</v>
      </c>
      <c r="D350" s="1">
        <v>2</v>
      </c>
      <c r="E350" s="1" t="s">
        <v>705</v>
      </c>
      <c r="F350" s="1" t="s">
        <v>23</v>
      </c>
      <c r="G350" s="1">
        <v>1999</v>
      </c>
      <c r="H350" s="480">
        <v>5</v>
      </c>
      <c r="I350" s="481">
        <v>1193380</v>
      </c>
      <c r="J350" s="1"/>
    </row>
    <row r="351" spans="1:10">
      <c r="A351" s="1">
        <v>2</v>
      </c>
      <c r="B351" s="1" t="s">
        <v>706</v>
      </c>
      <c r="C351" s="480" t="s">
        <v>186</v>
      </c>
      <c r="D351" s="1">
        <v>2</v>
      </c>
      <c r="E351" s="1" t="s">
        <v>707</v>
      </c>
      <c r="F351" s="1" t="s">
        <v>23</v>
      </c>
      <c r="G351" s="1">
        <v>2004</v>
      </c>
      <c r="H351" s="480">
        <v>0</v>
      </c>
      <c r="I351" s="481">
        <v>0</v>
      </c>
      <c r="J351" s="1"/>
    </row>
    <row r="352" spans="1:10" ht="30">
      <c r="A352" s="1">
        <v>3</v>
      </c>
      <c r="B352" s="1" t="s">
        <v>708</v>
      </c>
      <c r="C352" s="480" t="s">
        <v>204</v>
      </c>
      <c r="D352" s="1">
        <v>1</v>
      </c>
      <c r="E352" s="480" t="s">
        <v>709</v>
      </c>
      <c r="F352" s="1" t="s">
        <v>23</v>
      </c>
      <c r="G352" s="1">
        <v>2000</v>
      </c>
      <c r="H352" s="480">
        <v>0</v>
      </c>
      <c r="I352" s="481">
        <v>0</v>
      </c>
      <c r="J352" s="1"/>
    </row>
    <row r="353" spans="1:10">
      <c r="A353" s="1">
        <v>4</v>
      </c>
      <c r="B353" s="1" t="s">
        <v>710</v>
      </c>
      <c r="C353" s="1" t="s">
        <v>204</v>
      </c>
      <c r="D353" s="1">
        <v>1</v>
      </c>
      <c r="E353" s="1" t="s">
        <v>711</v>
      </c>
      <c r="F353" s="1" t="s">
        <v>23</v>
      </c>
      <c r="G353" s="1">
        <v>1964</v>
      </c>
      <c r="H353" s="1">
        <v>3</v>
      </c>
      <c r="I353" s="481">
        <v>716028</v>
      </c>
      <c r="J353" s="1"/>
    </row>
    <row r="354" spans="1:10">
      <c r="A354" s="1">
        <v>5</v>
      </c>
      <c r="B354" s="1" t="s">
        <v>712</v>
      </c>
      <c r="C354" s="1" t="s">
        <v>204</v>
      </c>
      <c r="D354" s="1">
        <v>2</v>
      </c>
      <c r="E354" s="1" t="s">
        <v>713</v>
      </c>
      <c r="F354" s="1" t="s">
        <v>23</v>
      </c>
      <c r="G354" s="1">
        <v>2004</v>
      </c>
      <c r="H354" s="1">
        <v>1</v>
      </c>
      <c r="I354" s="481">
        <v>238677</v>
      </c>
      <c r="J354" s="1"/>
    </row>
    <row r="355" spans="1:10">
      <c r="A355" s="1">
        <v>6</v>
      </c>
      <c r="B355" s="1" t="s">
        <v>714</v>
      </c>
      <c r="C355" s="1" t="s">
        <v>204</v>
      </c>
      <c r="D355" s="1">
        <v>1</v>
      </c>
      <c r="E355" s="1" t="s">
        <v>715</v>
      </c>
      <c r="F355" s="1" t="s">
        <v>23</v>
      </c>
      <c r="G355" s="1">
        <v>1964</v>
      </c>
      <c r="H355" s="1">
        <v>0</v>
      </c>
      <c r="I355" s="481">
        <v>0</v>
      </c>
      <c r="J355" s="1"/>
    </row>
    <row r="356" spans="1:10">
      <c r="A356" s="1">
        <v>7</v>
      </c>
      <c r="B356" s="1" t="s">
        <v>716</v>
      </c>
      <c r="C356" s="1" t="s">
        <v>204</v>
      </c>
      <c r="D356" s="1">
        <v>2</v>
      </c>
      <c r="E356" s="1" t="s">
        <v>717</v>
      </c>
      <c r="F356" s="1" t="s">
        <v>23</v>
      </c>
      <c r="G356" s="1" t="s">
        <v>718</v>
      </c>
      <c r="H356" s="1">
        <v>0</v>
      </c>
      <c r="I356" s="481">
        <v>0</v>
      </c>
      <c r="J356" s="1"/>
    </row>
    <row r="357" spans="1:10" ht="30">
      <c r="A357" s="1">
        <v>8</v>
      </c>
      <c r="B357" s="1" t="s">
        <v>719</v>
      </c>
      <c r="C357" s="1" t="s">
        <v>204</v>
      </c>
      <c r="D357" s="1">
        <v>2</v>
      </c>
      <c r="E357" s="1" t="s">
        <v>720</v>
      </c>
      <c r="F357" s="1" t="s">
        <v>23</v>
      </c>
      <c r="G357" s="1" t="s">
        <v>721</v>
      </c>
      <c r="H357" s="1">
        <v>0</v>
      </c>
      <c r="I357" s="481">
        <v>0</v>
      </c>
      <c r="J357" s="1"/>
    </row>
    <row r="358" spans="1:10">
      <c r="A358" s="1">
        <v>9</v>
      </c>
      <c r="B358" s="1" t="s">
        <v>722</v>
      </c>
      <c r="C358" s="1" t="s">
        <v>204</v>
      </c>
      <c r="D358" s="1">
        <v>2</v>
      </c>
      <c r="E358" s="1" t="s">
        <v>723</v>
      </c>
      <c r="F358" s="1" t="s">
        <v>23</v>
      </c>
      <c r="G358" s="1" t="s">
        <v>724</v>
      </c>
      <c r="H358" s="1">
        <v>0</v>
      </c>
      <c r="I358" s="481">
        <v>0</v>
      </c>
      <c r="J358" s="1"/>
    </row>
    <row r="359" spans="1:10" ht="15.75">
      <c r="A359" s="252" t="s">
        <v>258</v>
      </c>
      <c r="B359" s="252"/>
      <c r="C359" s="252"/>
      <c r="D359" s="252"/>
      <c r="E359" s="252"/>
      <c r="F359" s="252"/>
      <c r="G359" s="252"/>
      <c r="H359" s="252"/>
      <c r="I359" s="252"/>
      <c r="J359" s="252"/>
    </row>
    <row r="360" spans="1:10" ht="30">
      <c r="A360" s="1">
        <v>10</v>
      </c>
      <c r="B360" s="1" t="s">
        <v>725</v>
      </c>
      <c r="C360" s="1" t="s">
        <v>446</v>
      </c>
      <c r="D360" s="1">
        <v>2</v>
      </c>
      <c r="E360" s="1">
        <v>80.5</v>
      </c>
      <c r="F360" s="1" t="s">
        <v>23</v>
      </c>
      <c r="G360" s="1">
        <v>1974</v>
      </c>
      <c r="H360" s="1">
        <v>16</v>
      </c>
      <c r="I360" s="481">
        <v>3374656</v>
      </c>
      <c r="J360" s="1"/>
    </row>
    <row r="361" spans="1:10" ht="30">
      <c r="A361" s="1">
        <v>11</v>
      </c>
      <c r="B361" s="1" t="s">
        <v>726</v>
      </c>
      <c r="C361" s="1" t="s">
        <v>446</v>
      </c>
      <c r="D361" s="1">
        <v>2</v>
      </c>
      <c r="E361" s="1">
        <v>68.59</v>
      </c>
      <c r="F361" s="1" t="s">
        <v>23</v>
      </c>
      <c r="G361" s="1">
        <v>1993</v>
      </c>
      <c r="H361" s="1">
        <v>5</v>
      </c>
      <c r="I361" s="481">
        <v>1054580</v>
      </c>
      <c r="J361" s="1"/>
    </row>
    <row r="362" spans="1:10">
      <c r="A362" s="1">
        <v>12</v>
      </c>
      <c r="B362" s="1" t="s">
        <v>727</v>
      </c>
      <c r="C362" s="1" t="s">
        <v>446</v>
      </c>
      <c r="D362" s="1">
        <v>2</v>
      </c>
      <c r="E362" s="1">
        <v>106.17</v>
      </c>
      <c r="F362" s="1" t="s">
        <v>23</v>
      </c>
      <c r="G362" s="1">
        <v>1974</v>
      </c>
      <c r="H362" s="1">
        <v>11</v>
      </c>
      <c r="I362" s="481">
        <v>2320076</v>
      </c>
      <c r="J362" s="1"/>
    </row>
    <row r="363" spans="1:10">
      <c r="A363" s="1">
        <v>13</v>
      </c>
      <c r="B363" s="1" t="s">
        <v>728</v>
      </c>
      <c r="C363" s="1" t="s">
        <v>138</v>
      </c>
      <c r="D363" s="1">
        <v>1</v>
      </c>
      <c r="E363" s="1">
        <v>42.76</v>
      </c>
      <c r="F363" s="1" t="s">
        <v>23</v>
      </c>
      <c r="G363" s="1">
        <v>1986</v>
      </c>
      <c r="H363" s="1">
        <v>6</v>
      </c>
      <c r="I363" s="481">
        <v>1265496</v>
      </c>
      <c r="J363" s="1"/>
    </row>
    <row r="364" spans="1:10" ht="30">
      <c r="A364" s="1">
        <v>14</v>
      </c>
      <c r="B364" s="1" t="s">
        <v>729</v>
      </c>
      <c r="C364" s="1" t="s">
        <v>138</v>
      </c>
      <c r="D364" s="1">
        <v>2</v>
      </c>
      <c r="E364" s="1">
        <v>12</v>
      </c>
      <c r="F364" s="1" t="s">
        <v>23</v>
      </c>
      <c r="G364" s="1" t="s">
        <v>261</v>
      </c>
      <c r="H364" s="1">
        <v>0</v>
      </c>
      <c r="I364" s="481">
        <v>0</v>
      </c>
      <c r="J364" s="1"/>
    </row>
    <row r="365" spans="1:10">
      <c r="A365" s="1">
        <v>15</v>
      </c>
      <c r="B365" s="1" t="s">
        <v>728</v>
      </c>
      <c r="C365" s="1" t="s">
        <v>138</v>
      </c>
      <c r="D365" s="1">
        <v>1</v>
      </c>
      <c r="E365" s="1">
        <v>40.6</v>
      </c>
      <c r="F365" s="1" t="s">
        <v>23</v>
      </c>
      <c r="G365" s="1">
        <v>1986</v>
      </c>
      <c r="H365" s="1">
        <v>1</v>
      </c>
      <c r="I365" s="481">
        <v>210916</v>
      </c>
      <c r="J365" s="1"/>
    </row>
    <row r="366" spans="1:10">
      <c r="A366" s="1">
        <v>16</v>
      </c>
      <c r="B366" s="1" t="s">
        <v>730</v>
      </c>
      <c r="C366" s="1" t="s">
        <v>138</v>
      </c>
      <c r="D366" s="1">
        <v>1</v>
      </c>
      <c r="E366" s="1">
        <v>33</v>
      </c>
      <c r="F366" s="1" t="s">
        <v>23</v>
      </c>
      <c r="G366" s="1">
        <v>1980</v>
      </c>
      <c r="H366" s="1">
        <v>0</v>
      </c>
      <c r="I366" s="481">
        <v>0</v>
      </c>
      <c r="J366" s="1"/>
    </row>
    <row r="367" spans="1:10">
      <c r="A367" s="1">
        <v>17</v>
      </c>
      <c r="B367" s="1" t="s">
        <v>731</v>
      </c>
      <c r="C367" s="1" t="s">
        <v>138</v>
      </c>
      <c r="D367" s="1">
        <v>2</v>
      </c>
      <c r="E367" s="1">
        <v>7</v>
      </c>
      <c r="F367" s="1" t="s">
        <v>23</v>
      </c>
      <c r="G367" s="1">
        <v>1981</v>
      </c>
      <c r="H367" s="1">
        <v>0</v>
      </c>
      <c r="I367" s="481">
        <v>0</v>
      </c>
      <c r="J367" s="1"/>
    </row>
    <row r="368" spans="1:10">
      <c r="A368" s="1">
        <v>18</v>
      </c>
      <c r="B368" s="1" t="s">
        <v>732</v>
      </c>
      <c r="C368" s="1" t="s">
        <v>138</v>
      </c>
      <c r="D368" s="1">
        <v>2</v>
      </c>
      <c r="E368" s="1">
        <v>33</v>
      </c>
      <c r="F368" s="1" t="s">
        <v>23</v>
      </c>
      <c r="G368" s="1">
        <v>1980</v>
      </c>
      <c r="H368" s="1">
        <v>4</v>
      </c>
      <c r="I368" s="481">
        <v>843664</v>
      </c>
      <c r="J368" s="1"/>
    </row>
    <row r="369" spans="1:10">
      <c r="A369" s="1">
        <v>19</v>
      </c>
      <c r="B369" s="1" t="s">
        <v>733</v>
      </c>
      <c r="C369" s="1" t="s">
        <v>135</v>
      </c>
      <c r="D369" s="1">
        <v>2</v>
      </c>
      <c r="E369" s="1">
        <v>28.2</v>
      </c>
      <c r="F369" s="1" t="s">
        <v>23</v>
      </c>
      <c r="G369" s="482">
        <v>43615</v>
      </c>
      <c r="H369" s="1">
        <v>5</v>
      </c>
      <c r="I369" s="481">
        <v>1054580</v>
      </c>
      <c r="J369" s="1"/>
    </row>
    <row r="370" spans="1:10" ht="30">
      <c r="A370" s="1">
        <v>20</v>
      </c>
      <c r="B370" s="1" t="s">
        <v>734</v>
      </c>
      <c r="C370" s="1" t="s">
        <v>135</v>
      </c>
      <c r="D370" s="1">
        <v>2</v>
      </c>
      <c r="E370" s="1">
        <v>42.2</v>
      </c>
      <c r="F370" s="1" t="s">
        <v>23</v>
      </c>
      <c r="G370" s="482">
        <v>45362</v>
      </c>
      <c r="H370" s="1">
        <v>0</v>
      </c>
      <c r="I370" s="481">
        <v>0</v>
      </c>
      <c r="J370" s="1"/>
    </row>
    <row r="371" spans="1:10" ht="15.75">
      <c r="A371" s="252" t="s">
        <v>266</v>
      </c>
      <c r="B371" s="252"/>
      <c r="C371" s="252"/>
      <c r="D371" s="252"/>
      <c r="E371" s="252"/>
      <c r="F371" s="252"/>
      <c r="G371" s="252"/>
      <c r="H371" s="252"/>
      <c r="I371" s="252"/>
      <c r="J371" s="252"/>
    </row>
    <row r="372" spans="1:10">
      <c r="A372" s="1">
        <v>21</v>
      </c>
      <c r="B372" s="1" t="s">
        <v>735</v>
      </c>
      <c r="C372" s="1" t="s">
        <v>138</v>
      </c>
      <c r="D372" s="1">
        <v>1</v>
      </c>
      <c r="E372" s="1">
        <v>12.6</v>
      </c>
      <c r="F372" s="1" t="s">
        <v>78</v>
      </c>
      <c r="G372" s="1">
        <v>1967</v>
      </c>
      <c r="H372" s="1">
        <v>1</v>
      </c>
      <c r="I372" s="481">
        <v>217440</v>
      </c>
      <c r="J372" s="1"/>
    </row>
    <row r="373" spans="1:10">
      <c r="A373" s="1">
        <v>22</v>
      </c>
      <c r="B373" s="1" t="s">
        <v>736</v>
      </c>
      <c r="C373" s="1" t="s">
        <v>138</v>
      </c>
      <c r="D373" s="1">
        <v>2</v>
      </c>
      <c r="E373" s="1">
        <v>5.8</v>
      </c>
      <c r="F373" s="1" t="s">
        <v>78</v>
      </c>
      <c r="G373" s="1">
        <v>1982</v>
      </c>
      <c r="H373" s="1">
        <v>1</v>
      </c>
      <c r="I373" s="481">
        <v>217440</v>
      </c>
      <c r="J373" s="1"/>
    </row>
    <row r="374" spans="1:10">
      <c r="A374" s="1">
        <v>23</v>
      </c>
      <c r="B374" s="1" t="s">
        <v>737</v>
      </c>
      <c r="C374" s="1" t="s">
        <v>138</v>
      </c>
      <c r="D374" s="1">
        <v>1</v>
      </c>
      <c r="E374" s="1">
        <v>14.5</v>
      </c>
      <c r="F374" s="1" t="s">
        <v>78</v>
      </c>
      <c r="G374" s="1" t="s">
        <v>738</v>
      </c>
      <c r="H374" s="1">
        <v>0</v>
      </c>
      <c r="I374" s="481">
        <v>0</v>
      </c>
      <c r="J374" s="1"/>
    </row>
    <row r="375" spans="1:10">
      <c r="A375" s="1">
        <v>24</v>
      </c>
      <c r="B375" s="43" t="s">
        <v>739</v>
      </c>
      <c r="C375" s="1" t="s">
        <v>272</v>
      </c>
      <c r="D375" s="1">
        <v>2</v>
      </c>
      <c r="E375" s="44">
        <v>87.65</v>
      </c>
      <c r="F375" s="1" t="s">
        <v>80</v>
      </c>
      <c r="G375" s="43">
        <v>1982</v>
      </c>
      <c r="H375" s="1">
        <v>4</v>
      </c>
      <c r="I375" s="481">
        <v>869760</v>
      </c>
      <c r="J375" s="1"/>
    </row>
    <row r="376" spans="1:10" ht="30">
      <c r="A376" s="1">
        <v>25</v>
      </c>
      <c r="B376" s="43" t="s">
        <v>740</v>
      </c>
      <c r="C376" s="1" t="s">
        <v>272</v>
      </c>
      <c r="D376" s="1">
        <v>2</v>
      </c>
      <c r="E376" s="44">
        <v>12.4</v>
      </c>
      <c r="F376" s="1" t="s">
        <v>80</v>
      </c>
      <c r="G376" s="43">
        <v>2019</v>
      </c>
      <c r="H376" s="1">
        <v>1</v>
      </c>
      <c r="I376" s="481">
        <v>217440</v>
      </c>
      <c r="J376" s="1"/>
    </row>
    <row r="377" spans="1:10">
      <c r="A377" s="1">
        <v>26</v>
      </c>
      <c r="B377" s="43" t="s">
        <v>741</v>
      </c>
      <c r="C377" s="1" t="s">
        <v>272</v>
      </c>
      <c r="D377" s="1">
        <v>1</v>
      </c>
      <c r="E377" s="44">
        <v>54.19</v>
      </c>
      <c r="F377" s="1" t="s">
        <v>80</v>
      </c>
      <c r="G377" s="43">
        <v>1982</v>
      </c>
      <c r="H377" s="1">
        <v>4</v>
      </c>
      <c r="I377" s="481">
        <v>869760</v>
      </c>
      <c r="J377" s="1"/>
    </row>
    <row r="378" spans="1:10" ht="30">
      <c r="A378" s="1">
        <v>27</v>
      </c>
      <c r="B378" s="43" t="s">
        <v>742</v>
      </c>
      <c r="C378" s="1" t="s">
        <v>272</v>
      </c>
      <c r="D378" s="1">
        <v>1</v>
      </c>
      <c r="E378" s="44">
        <v>28.904</v>
      </c>
      <c r="F378" s="1" t="s">
        <v>80</v>
      </c>
      <c r="G378" s="43">
        <v>2003</v>
      </c>
      <c r="H378" s="1">
        <v>3</v>
      </c>
      <c r="I378" s="481">
        <v>652320</v>
      </c>
      <c r="J378" s="1"/>
    </row>
    <row r="379" spans="1:10">
      <c r="A379" s="1">
        <v>28</v>
      </c>
      <c r="B379" s="43" t="s">
        <v>743</v>
      </c>
      <c r="C379" s="1" t="s">
        <v>272</v>
      </c>
      <c r="D379" s="1">
        <v>2</v>
      </c>
      <c r="E379" s="44">
        <v>26.564</v>
      </c>
      <c r="F379" s="1" t="s">
        <v>80</v>
      </c>
      <c r="G379" s="43">
        <v>2004</v>
      </c>
      <c r="H379" s="1">
        <v>3</v>
      </c>
      <c r="I379" s="481">
        <v>652320</v>
      </c>
      <c r="J379" s="1"/>
    </row>
    <row r="380" spans="1:10">
      <c r="A380" s="1">
        <v>29</v>
      </c>
      <c r="B380" s="483" t="s">
        <v>744</v>
      </c>
      <c r="C380" s="1" t="s">
        <v>272</v>
      </c>
      <c r="D380" s="1">
        <v>1</v>
      </c>
      <c r="E380" s="484">
        <v>18.27</v>
      </c>
      <c r="F380" s="1" t="s">
        <v>80</v>
      </c>
      <c r="G380" s="483">
        <v>1991</v>
      </c>
      <c r="H380" s="1">
        <v>1</v>
      </c>
      <c r="I380" s="481">
        <v>217455</v>
      </c>
      <c r="J380" s="1"/>
    </row>
    <row r="381" spans="1:10" ht="15.75">
      <c r="A381" s="1"/>
      <c r="B381" s="1"/>
      <c r="C381" s="1"/>
      <c r="D381" s="1"/>
      <c r="E381" s="1"/>
      <c r="F381" s="1"/>
      <c r="G381" s="229" t="s">
        <v>43</v>
      </c>
      <c r="H381" s="229">
        <f>SUM(H350:H380)</f>
        <v>75</v>
      </c>
      <c r="I381" s="485">
        <f>SUM(I350:I380)</f>
        <v>16185988</v>
      </c>
      <c r="J381" s="1"/>
    </row>
    <row r="382" spans="1:10" ht="18.75">
      <c r="A382" s="253" t="s">
        <v>273</v>
      </c>
      <c r="B382" s="253"/>
      <c r="C382" s="253"/>
      <c r="D382" s="253"/>
      <c r="E382" s="253"/>
      <c r="F382" s="253"/>
      <c r="G382" s="253"/>
      <c r="H382" s="253"/>
      <c r="I382" s="253"/>
      <c r="J382" s="253"/>
    </row>
    <row r="383" spans="1:10" ht="15.75">
      <c r="A383" s="252" t="s">
        <v>274</v>
      </c>
      <c r="B383" s="252"/>
      <c r="C383" s="252"/>
      <c r="D383" s="252"/>
      <c r="E383" s="252"/>
      <c r="F383" s="252"/>
      <c r="G383" s="252"/>
      <c r="H383" s="252"/>
      <c r="I383" s="252"/>
      <c r="J383" s="252"/>
    </row>
    <row r="384" spans="1:10">
      <c r="A384" s="1">
        <v>1</v>
      </c>
      <c r="B384" s="1" t="s">
        <v>745</v>
      </c>
      <c r="C384" s="1" t="s">
        <v>204</v>
      </c>
      <c r="D384" s="1">
        <v>1</v>
      </c>
      <c r="E384" s="1" t="s">
        <v>746</v>
      </c>
      <c r="F384" s="1" t="s">
        <v>80</v>
      </c>
      <c r="G384" s="1">
        <v>1956</v>
      </c>
      <c r="H384" s="1">
        <v>4</v>
      </c>
      <c r="I384" s="486">
        <v>930320</v>
      </c>
      <c r="J384" s="1"/>
    </row>
    <row r="385" spans="1:10">
      <c r="A385" s="1">
        <v>2</v>
      </c>
      <c r="B385" s="1" t="s">
        <v>747</v>
      </c>
      <c r="C385" s="1" t="s">
        <v>204</v>
      </c>
      <c r="D385" s="1">
        <v>1</v>
      </c>
      <c r="E385" s="1" t="s">
        <v>748</v>
      </c>
      <c r="F385" s="1" t="s">
        <v>80</v>
      </c>
      <c r="G385" s="1">
        <v>1956</v>
      </c>
      <c r="H385" s="1">
        <v>9</v>
      </c>
      <c r="I385" s="486">
        <v>2093220</v>
      </c>
      <c r="J385" s="1"/>
    </row>
    <row r="386" spans="1:10">
      <c r="A386" s="1">
        <v>3</v>
      </c>
      <c r="B386" s="1" t="s">
        <v>749</v>
      </c>
      <c r="C386" s="1" t="s">
        <v>204</v>
      </c>
      <c r="D386" s="1">
        <v>1</v>
      </c>
      <c r="E386" s="1" t="s">
        <v>750</v>
      </c>
      <c r="F386" s="1" t="s">
        <v>80</v>
      </c>
      <c r="G386" s="1">
        <v>1982</v>
      </c>
      <c r="H386" s="1">
        <v>17</v>
      </c>
      <c r="I386" s="486">
        <v>3953860</v>
      </c>
      <c r="J386" s="1"/>
    </row>
    <row r="387" spans="1:10">
      <c r="A387" s="1">
        <v>4</v>
      </c>
      <c r="B387" s="1" t="s">
        <v>751</v>
      </c>
      <c r="C387" s="1" t="s">
        <v>204</v>
      </c>
      <c r="D387" s="1">
        <v>1</v>
      </c>
      <c r="E387" s="1" t="s">
        <v>752</v>
      </c>
      <c r="F387" s="1" t="s">
        <v>80</v>
      </c>
      <c r="G387" s="1">
        <v>1984</v>
      </c>
      <c r="H387" s="1">
        <v>6</v>
      </c>
      <c r="I387" s="486">
        <v>1395480</v>
      </c>
      <c r="J387" s="1"/>
    </row>
    <row r="388" spans="1:10">
      <c r="A388" s="1">
        <v>5</v>
      </c>
      <c r="B388" s="1" t="s">
        <v>753</v>
      </c>
      <c r="C388" s="1" t="s">
        <v>204</v>
      </c>
      <c r="D388" s="1">
        <v>1</v>
      </c>
      <c r="E388" s="1" t="s">
        <v>754</v>
      </c>
      <c r="F388" s="1" t="s">
        <v>80</v>
      </c>
      <c r="G388" s="1">
        <v>2021</v>
      </c>
      <c r="H388" s="1">
        <v>0</v>
      </c>
      <c r="I388" s="486">
        <v>0</v>
      </c>
      <c r="J388" s="1"/>
    </row>
    <row r="389" spans="1:10">
      <c r="A389" s="1">
        <v>6</v>
      </c>
      <c r="B389" s="1" t="s">
        <v>755</v>
      </c>
      <c r="C389" s="1" t="s">
        <v>204</v>
      </c>
      <c r="D389" s="1">
        <v>1</v>
      </c>
      <c r="E389" s="1" t="s">
        <v>756</v>
      </c>
      <c r="F389" s="1" t="s">
        <v>80</v>
      </c>
      <c r="G389" s="1">
        <v>2015</v>
      </c>
      <c r="H389" s="1">
        <v>4</v>
      </c>
      <c r="I389" s="486">
        <v>930320</v>
      </c>
      <c r="J389" s="1"/>
    </row>
    <row r="390" spans="1:10">
      <c r="A390" s="1">
        <v>7</v>
      </c>
      <c r="B390" s="1" t="s">
        <v>757</v>
      </c>
      <c r="C390" s="1" t="s">
        <v>204</v>
      </c>
      <c r="D390" s="1">
        <v>1</v>
      </c>
      <c r="E390" s="1" t="s">
        <v>758</v>
      </c>
      <c r="F390" s="1" t="s">
        <v>80</v>
      </c>
      <c r="G390" s="1" t="s">
        <v>283</v>
      </c>
      <c r="H390" s="1">
        <v>4</v>
      </c>
      <c r="I390" s="486">
        <v>930320</v>
      </c>
      <c r="J390" s="1"/>
    </row>
    <row r="391" spans="1:10">
      <c r="A391" s="1">
        <v>8</v>
      </c>
      <c r="B391" s="1" t="s">
        <v>759</v>
      </c>
      <c r="C391" s="1" t="s">
        <v>204</v>
      </c>
      <c r="D391" s="1">
        <v>1</v>
      </c>
      <c r="E391" s="1" t="s">
        <v>760</v>
      </c>
      <c r="F391" s="1" t="s">
        <v>80</v>
      </c>
      <c r="G391" s="1">
        <v>2020</v>
      </c>
      <c r="H391" s="1">
        <v>0</v>
      </c>
      <c r="I391" s="486">
        <v>0</v>
      </c>
      <c r="J391" s="1"/>
    </row>
    <row r="392" spans="1:10">
      <c r="A392" s="1">
        <v>9</v>
      </c>
      <c r="B392" s="1" t="s">
        <v>761</v>
      </c>
      <c r="C392" s="1" t="s">
        <v>204</v>
      </c>
      <c r="D392" s="1">
        <v>2</v>
      </c>
      <c r="E392" s="1" t="s">
        <v>762</v>
      </c>
      <c r="F392" s="1" t="s">
        <v>80</v>
      </c>
      <c r="G392" s="1" t="s">
        <v>763</v>
      </c>
      <c r="H392" s="1">
        <v>8</v>
      </c>
      <c r="I392" s="486">
        <v>1860640</v>
      </c>
      <c r="J392" s="1"/>
    </row>
    <row r="393" spans="1:10">
      <c r="A393" s="1">
        <v>10</v>
      </c>
      <c r="B393" s="1" t="s">
        <v>764</v>
      </c>
      <c r="C393" s="1" t="s">
        <v>204</v>
      </c>
      <c r="D393" s="1">
        <v>1</v>
      </c>
      <c r="E393" s="1" t="s">
        <v>765</v>
      </c>
      <c r="F393" s="1" t="s">
        <v>80</v>
      </c>
      <c r="G393" s="1" t="s">
        <v>766</v>
      </c>
      <c r="H393" s="1">
        <v>2</v>
      </c>
      <c r="I393" s="486">
        <v>465160</v>
      </c>
      <c r="J393" s="1"/>
    </row>
    <row r="394" spans="1:10">
      <c r="A394" s="1">
        <v>11</v>
      </c>
      <c r="B394" s="1" t="s">
        <v>767</v>
      </c>
      <c r="C394" s="1" t="s">
        <v>204</v>
      </c>
      <c r="D394" s="1">
        <v>1</v>
      </c>
      <c r="E394" s="1" t="s">
        <v>768</v>
      </c>
      <c r="F394" s="1" t="s">
        <v>80</v>
      </c>
      <c r="G394" s="1">
        <v>1985</v>
      </c>
      <c r="H394" s="1">
        <v>8</v>
      </c>
      <c r="I394" s="486">
        <v>1860640</v>
      </c>
      <c r="J394" s="1"/>
    </row>
    <row r="395" spans="1:10">
      <c r="A395" s="1">
        <v>12</v>
      </c>
      <c r="B395" s="1" t="s">
        <v>769</v>
      </c>
      <c r="C395" s="1" t="s">
        <v>204</v>
      </c>
      <c r="D395" s="1">
        <v>1</v>
      </c>
      <c r="E395" s="1" t="s">
        <v>770</v>
      </c>
      <c r="F395" s="1" t="s">
        <v>80</v>
      </c>
      <c r="G395" s="1">
        <v>2019</v>
      </c>
      <c r="H395" s="1">
        <v>5</v>
      </c>
      <c r="I395" s="486">
        <v>1162900</v>
      </c>
      <c r="J395" s="1"/>
    </row>
    <row r="396" spans="1:10">
      <c r="A396" s="1">
        <v>13</v>
      </c>
      <c r="B396" s="1" t="s">
        <v>771</v>
      </c>
      <c r="C396" s="1" t="s">
        <v>204</v>
      </c>
      <c r="D396" s="1">
        <v>1</v>
      </c>
      <c r="E396" s="1" t="s">
        <v>772</v>
      </c>
      <c r="F396" s="1" t="s">
        <v>80</v>
      </c>
      <c r="G396" s="1" t="s">
        <v>773</v>
      </c>
      <c r="H396" s="1">
        <v>1</v>
      </c>
      <c r="I396" s="486">
        <v>232580</v>
      </c>
      <c r="J396" s="1"/>
    </row>
    <row r="397" spans="1:10">
      <c r="A397" s="1">
        <v>14</v>
      </c>
      <c r="B397" s="1" t="s">
        <v>774</v>
      </c>
      <c r="C397" s="1" t="s">
        <v>204</v>
      </c>
      <c r="D397" s="1">
        <v>2</v>
      </c>
      <c r="E397" s="1" t="s">
        <v>775</v>
      </c>
      <c r="F397" s="1" t="s">
        <v>80</v>
      </c>
      <c r="G397" s="1" t="s">
        <v>776</v>
      </c>
      <c r="H397" s="1">
        <v>0</v>
      </c>
      <c r="I397" s="486">
        <v>0</v>
      </c>
      <c r="J397" s="1"/>
    </row>
    <row r="398" spans="1:10">
      <c r="A398" s="1">
        <v>15</v>
      </c>
      <c r="B398" s="1" t="s">
        <v>777</v>
      </c>
      <c r="C398" s="1" t="s">
        <v>204</v>
      </c>
      <c r="D398" s="1">
        <v>2</v>
      </c>
      <c r="E398" s="1" t="s">
        <v>778</v>
      </c>
      <c r="F398" s="1" t="s">
        <v>80</v>
      </c>
      <c r="G398" s="1">
        <v>2023</v>
      </c>
      <c r="H398" s="1">
        <v>2</v>
      </c>
      <c r="I398" s="486">
        <v>465160</v>
      </c>
      <c r="J398" s="1"/>
    </row>
    <row r="399" spans="1:10">
      <c r="A399" s="1">
        <v>16</v>
      </c>
      <c r="B399" s="1" t="s">
        <v>779</v>
      </c>
      <c r="C399" s="1" t="s">
        <v>186</v>
      </c>
      <c r="D399" s="1">
        <v>2</v>
      </c>
      <c r="E399" s="1" t="s">
        <v>780</v>
      </c>
      <c r="F399" s="1" t="s">
        <v>80</v>
      </c>
      <c r="G399" s="1">
        <v>2021</v>
      </c>
      <c r="H399" s="1">
        <v>6</v>
      </c>
      <c r="I399" s="486">
        <v>1395480</v>
      </c>
      <c r="J399" s="1"/>
    </row>
    <row r="400" spans="1:10">
      <c r="A400" s="1">
        <v>17</v>
      </c>
      <c r="B400" s="1" t="s">
        <v>781</v>
      </c>
      <c r="C400" s="1" t="s">
        <v>186</v>
      </c>
      <c r="D400" s="1">
        <v>2</v>
      </c>
      <c r="E400" s="1" t="s">
        <v>780</v>
      </c>
      <c r="F400" s="1" t="s">
        <v>80</v>
      </c>
      <c r="G400" s="1">
        <v>1990</v>
      </c>
      <c r="H400" s="1">
        <v>7</v>
      </c>
      <c r="I400" s="486">
        <v>1628060</v>
      </c>
      <c r="J400" s="1"/>
    </row>
    <row r="401" spans="1:10">
      <c r="A401" s="1">
        <v>18</v>
      </c>
      <c r="B401" s="1" t="s">
        <v>782</v>
      </c>
      <c r="C401" s="1" t="s">
        <v>186</v>
      </c>
      <c r="D401" s="1">
        <v>2</v>
      </c>
      <c r="E401" s="1" t="s">
        <v>783</v>
      </c>
      <c r="F401" s="1" t="s">
        <v>80</v>
      </c>
      <c r="G401" s="1">
        <v>1987</v>
      </c>
      <c r="H401" s="1">
        <v>1</v>
      </c>
      <c r="I401" s="486">
        <v>232580</v>
      </c>
      <c r="J401" s="1"/>
    </row>
    <row r="402" spans="1:10">
      <c r="A402" s="1">
        <v>19</v>
      </c>
      <c r="B402" s="1" t="s">
        <v>784</v>
      </c>
      <c r="C402" s="1" t="s">
        <v>186</v>
      </c>
      <c r="D402" s="1">
        <v>2</v>
      </c>
      <c r="E402" s="1" t="s">
        <v>785</v>
      </c>
      <c r="F402" s="1" t="s">
        <v>80</v>
      </c>
      <c r="G402" s="1">
        <v>1974</v>
      </c>
      <c r="H402" s="1">
        <v>8</v>
      </c>
      <c r="I402" s="486">
        <v>1860640</v>
      </c>
      <c r="J402" s="1"/>
    </row>
    <row r="403" spans="1:10">
      <c r="A403" s="1">
        <v>20</v>
      </c>
      <c r="B403" s="1" t="s">
        <v>786</v>
      </c>
      <c r="C403" s="1" t="s">
        <v>186</v>
      </c>
      <c r="D403" s="1">
        <v>1</v>
      </c>
      <c r="E403" s="1" t="s">
        <v>785</v>
      </c>
      <c r="F403" s="1" t="s">
        <v>80</v>
      </c>
      <c r="G403" s="1">
        <v>1982</v>
      </c>
      <c r="H403" s="1">
        <v>8</v>
      </c>
      <c r="I403" s="486">
        <v>1860640</v>
      </c>
      <c r="J403" s="1"/>
    </row>
    <row r="404" spans="1:10">
      <c r="A404" s="1">
        <v>21</v>
      </c>
      <c r="B404" s="1" t="s">
        <v>787</v>
      </c>
      <c r="C404" s="1" t="s">
        <v>788</v>
      </c>
      <c r="D404" s="1">
        <v>1</v>
      </c>
      <c r="E404" s="1" t="s">
        <v>789</v>
      </c>
      <c r="F404" s="1" t="s">
        <v>80</v>
      </c>
      <c r="G404" s="1">
        <v>1989</v>
      </c>
      <c r="H404" s="1">
        <v>0</v>
      </c>
      <c r="I404" s="486">
        <v>0</v>
      </c>
      <c r="J404" s="1"/>
    </row>
    <row r="405" spans="1:10" ht="15.75">
      <c r="A405" s="252" t="s">
        <v>290</v>
      </c>
      <c r="B405" s="252"/>
      <c r="C405" s="252"/>
      <c r="D405" s="252"/>
      <c r="E405" s="252"/>
      <c r="F405" s="252"/>
      <c r="G405" s="252"/>
      <c r="H405" s="252"/>
      <c r="I405" s="252"/>
      <c r="J405" s="252"/>
    </row>
    <row r="406" spans="1:10" ht="45">
      <c r="A406" s="1">
        <v>1</v>
      </c>
      <c r="B406" s="1" t="s">
        <v>790</v>
      </c>
      <c r="C406" s="1" t="s">
        <v>186</v>
      </c>
      <c r="D406" s="1">
        <v>2</v>
      </c>
      <c r="E406" s="1" t="s">
        <v>791</v>
      </c>
      <c r="F406" s="1" t="s">
        <v>23</v>
      </c>
      <c r="G406" s="1" t="s">
        <v>296</v>
      </c>
      <c r="H406" s="1">
        <v>0</v>
      </c>
      <c r="I406" s="481">
        <v>0</v>
      </c>
      <c r="J406" s="1" t="s">
        <v>792</v>
      </c>
    </row>
    <row r="407" spans="1:10" ht="45">
      <c r="A407" s="1">
        <v>2</v>
      </c>
      <c r="B407" s="1" t="s">
        <v>793</v>
      </c>
      <c r="C407" s="1" t="s">
        <v>186</v>
      </c>
      <c r="D407" s="1">
        <v>2</v>
      </c>
      <c r="E407" s="1" t="s">
        <v>794</v>
      </c>
      <c r="F407" s="1" t="s">
        <v>23</v>
      </c>
      <c r="G407" s="1" t="s">
        <v>292</v>
      </c>
      <c r="H407" s="1">
        <v>0</v>
      </c>
      <c r="I407" s="481">
        <v>0</v>
      </c>
      <c r="J407" s="1" t="s">
        <v>792</v>
      </c>
    </row>
    <row r="408" spans="1:10" ht="45">
      <c r="A408" s="1">
        <v>3</v>
      </c>
      <c r="B408" s="1" t="s">
        <v>795</v>
      </c>
      <c r="C408" s="1" t="s">
        <v>186</v>
      </c>
      <c r="D408" s="1">
        <v>1</v>
      </c>
      <c r="E408" s="1" t="s">
        <v>796</v>
      </c>
      <c r="F408" s="1" t="s">
        <v>23</v>
      </c>
      <c r="G408" s="1">
        <v>1990</v>
      </c>
      <c r="H408" s="1">
        <v>0</v>
      </c>
      <c r="I408" s="481">
        <v>0</v>
      </c>
      <c r="J408" s="1" t="s">
        <v>792</v>
      </c>
    </row>
    <row r="409" spans="1:10" ht="15.75">
      <c r="A409" s="252" t="s">
        <v>299</v>
      </c>
      <c r="B409" s="252"/>
      <c r="C409" s="252"/>
      <c r="D409" s="252"/>
      <c r="E409" s="252"/>
      <c r="F409" s="252"/>
      <c r="G409" s="252"/>
      <c r="H409" s="252"/>
      <c r="I409" s="252"/>
      <c r="J409" s="252"/>
    </row>
    <row r="410" spans="1:10">
      <c r="A410" s="1">
        <v>1</v>
      </c>
      <c r="B410" s="487" t="s">
        <v>797</v>
      </c>
      <c r="C410" s="1" t="s">
        <v>204</v>
      </c>
      <c r="D410" s="1" t="s">
        <v>493</v>
      </c>
      <c r="E410" s="1">
        <v>65</v>
      </c>
      <c r="F410" s="1" t="s">
        <v>78</v>
      </c>
      <c r="G410" s="1">
        <v>2001</v>
      </c>
      <c r="H410" s="1">
        <v>10</v>
      </c>
      <c r="I410" s="488">
        <v>2235709</v>
      </c>
      <c r="J410" s="1"/>
    </row>
    <row r="411" spans="1:10" ht="30">
      <c r="A411" s="1">
        <v>2</v>
      </c>
      <c r="B411" s="487" t="s">
        <v>798</v>
      </c>
      <c r="C411" s="1" t="s">
        <v>204</v>
      </c>
      <c r="D411" s="1" t="s">
        <v>493</v>
      </c>
      <c r="E411" s="489">
        <v>76.88</v>
      </c>
      <c r="F411" s="1" t="s">
        <v>78</v>
      </c>
      <c r="G411" s="1">
        <v>2001</v>
      </c>
      <c r="H411" s="1">
        <v>1</v>
      </c>
      <c r="I411" s="488">
        <v>221916</v>
      </c>
      <c r="J411" s="1"/>
    </row>
    <row r="412" spans="1:10">
      <c r="A412" s="1">
        <v>3</v>
      </c>
      <c r="B412" s="487" t="s">
        <v>799</v>
      </c>
      <c r="C412" s="1" t="s">
        <v>204</v>
      </c>
      <c r="D412" s="1" t="s">
        <v>422</v>
      </c>
      <c r="E412" s="489"/>
      <c r="F412" s="1" t="s">
        <v>78</v>
      </c>
      <c r="G412" s="1">
        <v>2001</v>
      </c>
      <c r="H412" s="1">
        <v>13</v>
      </c>
      <c r="I412" s="488">
        <v>2796396</v>
      </c>
      <c r="J412" s="1"/>
    </row>
    <row r="413" spans="1:10">
      <c r="A413" s="1">
        <v>4</v>
      </c>
      <c r="B413" s="487" t="s">
        <v>800</v>
      </c>
      <c r="C413" s="1" t="s">
        <v>186</v>
      </c>
      <c r="D413" s="1" t="s">
        <v>418</v>
      </c>
      <c r="E413" s="1">
        <v>133.19999999999999</v>
      </c>
      <c r="F413" s="1" t="s">
        <v>78</v>
      </c>
      <c r="G413" s="1">
        <v>1974</v>
      </c>
      <c r="H413" s="1">
        <v>18</v>
      </c>
      <c r="I413" s="488">
        <v>3727633</v>
      </c>
      <c r="J413" s="1"/>
    </row>
    <row r="414" spans="1:10">
      <c r="A414" s="1">
        <v>5</v>
      </c>
      <c r="B414" s="487" t="s">
        <v>801</v>
      </c>
      <c r="C414" s="1" t="s">
        <v>186</v>
      </c>
      <c r="D414" s="1" t="s">
        <v>418</v>
      </c>
      <c r="E414" s="1">
        <v>176.4</v>
      </c>
      <c r="F414" s="1" t="s">
        <v>78</v>
      </c>
      <c r="G414" s="1">
        <v>1999</v>
      </c>
      <c r="H414" s="1">
        <v>11</v>
      </c>
      <c r="I414" s="488">
        <v>2425815</v>
      </c>
      <c r="J414" s="1"/>
    </row>
    <row r="415" spans="1:10" ht="30">
      <c r="A415" s="1">
        <v>6</v>
      </c>
      <c r="B415" s="487" t="s">
        <v>802</v>
      </c>
      <c r="C415" s="1" t="s">
        <v>186</v>
      </c>
      <c r="D415" s="1" t="s">
        <v>418</v>
      </c>
      <c r="E415" s="1">
        <v>246.4</v>
      </c>
      <c r="F415" s="1" t="s">
        <v>78</v>
      </c>
      <c r="G415" s="1">
        <v>1974</v>
      </c>
      <c r="H415" s="1">
        <v>2</v>
      </c>
      <c r="I415" s="488">
        <v>745865</v>
      </c>
      <c r="J415" s="1"/>
    </row>
    <row r="416" spans="1:10">
      <c r="A416" s="1">
        <v>7</v>
      </c>
      <c r="B416" s="487" t="s">
        <v>803</v>
      </c>
      <c r="C416" s="1" t="s">
        <v>204</v>
      </c>
      <c r="D416" s="1" t="s">
        <v>422</v>
      </c>
      <c r="E416" s="489">
        <v>19.7</v>
      </c>
      <c r="F416" s="1" t="s">
        <v>78</v>
      </c>
      <c r="G416" s="1" t="s">
        <v>804</v>
      </c>
      <c r="H416" s="1">
        <v>9</v>
      </c>
      <c r="I416" s="488">
        <v>2047003</v>
      </c>
      <c r="J416" s="1"/>
    </row>
    <row r="417" spans="1:10" ht="45">
      <c r="A417" s="1">
        <v>8</v>
      </c>
      <c r="B417" s="487" t="s">
        <v>805</v>
      </c>
      <c r="C417" s="1" t="s">
        <v>204</v>
      </c>
      <c r="D417" s="1" t="s">
        <v>422</v>
      </c>
      <c r="E417" s="489"/>
      <c r="F417" s="1" t="s">
        <v>78</v>
      </c>
      <c r="G417" s="1" t="s">
        <v>806</v>
      </c>
      <c r="H417" s="1">
        <v>1</v>
      </c>
      <c r="I417" s="488">
        <v>221916</v>
      </c>
      <c r="J417" s="1"/>
    </row>
    <row r="418" spans="1:10" ht="30">
      <c r="A418" s="1">
        <v>9</v>
      </c>
      <c r="B418" s="487" t="s">
        <v>807</v>
      </c>
      <c r="C418" s="1" t="s">
        <v>186</v>
      </c>
      <c r="D418" s="1" t="s">
        <v>418</v>
      </c>
      <c r="E418" s="1">
        <v>172.28</v>
      </c>
      <c r="F418" s="1" t="s">
        <v>78</v>
      </c>
      <c r="G418" s="1">
        <v>2001</v>
      </c>
      <c r="H418" s="1">
        <v>2</v>
      </c>
      <c r="I418" s="488">
        <v>559211</v>
      </c>
      <c r="J418" s="1"/>
    </row>
    <row r="419" spans="1:10" ht="30">
      <c r="A419" s="1">
        <v>10</v>
      </c>
      <c r="B419" s="487" t="s">
        <v>808</v>
      </c>
      <c r="C419" s="1" t="s">
        <v>204</v>
      </c>
      <c r="D419" s="1" t="s">
        <v>422</v>
      </c>
      <c r="E419" s="1">
        <v>9.6999999999999993</v>
      </c>
      <c r="F419" s="1" t="s">
        <v>78</v>
      </c>
      <c r="G419" s="1" t="s">
        <v>806</v>
      </c>
      <c r="H419" s="1">
        <v>2</v>
      </c>
      <c r="I419" s="488">
        <v>559211</v>
      </c>
      <c r="J419" s="1"/>
    </row>
    <row r="420" spans="1:10" ht="30">
      <c r="A420" s="1">
        <v>11</v>
      </c>
      <c r="B420" s="1" t="s">
        <v>809</v>
      </c>
      <c r="C420" s="1" t="s">
        <v>186</v>
      </c>
      <c r="D420" s="1"/>
      <c r="E420" s="1"/>
      <c r="F420" s="1" t="s">
        <v>78</v>
      </c>
      <c r="G420" s="1" t="s">
        <v>806</v>
      </c>
      <c r="H420" s="1">
        <v>13</v>
      </c>
      <c r="I420" s="488">
        <v>2925359</v>
      </c>
      <c r="J420" s="1"/>
    </row>
    <row r="421" spans="1:10" ht="30">
      <c r="A421" s="1">
        <v>12</v>
      </c>
      <c r="B421" s="1" t="s">
        <v>810</v>
      </c>
      <c r="C421" s="1" t="s">
        <v>186</v>
      </c>
      <c r="D421" s="1" t="s">
        <v>418</v>
      </c>
      <c r="E421" s="1">
        <v>123</v>
      </c>
      <c r="F421" s="1" t="s">
        <v>78</v>
      </c>
      <c r="G421" s="1">
        <v>1984</v>
      </c>
      <c r="H421" s="1">
        <v>4</v>
      </c>
      <c r="I421" s="488">
        <v>914683</v>
      </c>
      <c r="J421" s="1"/>
    </row>
    <row r="422" spans="1:10">
      <c r="A422" s="1">
        <v>13</v>
      </c>
      <c r="B422" s="1" t="s">
        <v>811</v>
      </c>
      <c r="C422" s="1" t="s">
        <v>186</v>
      </c>
      <c r="D422" s="1" t="s">
        <v>418</v>
      </c>
      <c r="E422" s="1">
        <v>182</v>
      </c>
      <c r="F422" s="1" t="s">
        <v>78</v>
      </c>
      <c r="G422" s="1">
        <v>2007</v>
      </c>
      <c r="H422" s="1">
        <v>9</v>
      </c>
      <c r="I422" s="488">
        <v>2021667</v>
      </c>
      <c r="J422" s="1"/>
    </row>
    <row r="423" spans="1:10" ht="15.75">
      <c r="A423" s="40"/>
      <c r="B423" s="40"/>
      <c r="C423" s="40"/>
      <c r="D423" s="40"/>
      <c r="E423" s="40"/>
      <c r="F423" s="40"/>
      <c r="G423" s="229" t="s">
        <v>43</v>
      </c>
      <c r="H423" s="229">
        <f>SUM(H384:H422)</f>
        <v>195</v>
      </c>
      <c r="I423" s="490">
        <f>SUM(I384:I422)</f>
        <v>44660384</v>
      </c>
      <c r="J423" s="40"/>
    </row>
    <row r="424" spans="1:10" ht="21">
      <c r="A424" s="491"/>
      <c r="B424" s="492"/>
      <c r="C424" s="492"/>
      <c r="D424" s="492"/>
      <c r="E424" s="492"/>
      <c r="F424" s="492"/>
      <c r="G424" s="229" t="s">
        <v>209</v>
      </c>
      <c r="H424" s="493">
        <f>H381+H423</f>
        <v>270</v>
      </c>
      <c r="I424" s="494">
        <f>I381+I423</f>
        <v>60846372</v>
      </c>
      <c r="J424" s="492"/>
    </row>
    <row r="425" spans="1:10" ht="21">
      <c r="A425" s="477" t="s">
        <v>1237</v>
      </c>
      <c r="B425" s="478"/>
      <c r="C425" s="478"/>
      <c r="D425" s="478"/>
      <c r="E425" s="478"/>
      <c r="F425" s="478"/>
      <c r="G425" s="478"/>
      <c r="H425" s="478"/>
      <c r="I425" s="478"/>
      <c r="J425" s="478"/>
    </row>
    <row r="426" spans="1:10" ht="105">
      <c r="A426" s="274" t="s">
        <v>3</v>
      </c>
      <c r="B426" s="274" t="s">
        <v>387</v>
      </c>
      <c r="C426" s="274" t="s">
        <v>388</v>
      </c>
      <c r="D426" s="274" t="s">
        <v>389</v>
      </c>
      <c r="E426" s="274" t="s">
        <v>390</v>
      </c>
      <c r="F426" s="274" t="s">
        <v>391</v>
      </c>
      <c r="G426" s="274" t="s">
        <v>7</v>
      </c>
      <c r="H426" s="274" t="s">
        <v>8</v>
      </c>
      <c r="I426" s="495" t="s">
        <v>9</v>
      </c>
      <c r="J426" s="184"/>
    </row>
    <row r="427" spans="1:10">
      <c r="A427" s="57"/>
      <c r="B427" s="57"/>
      <c r="C427" s="57"/>
      <c r="D427" s="2"/>
      <c r="E427" s="2"/>
      <c r="F427" s="2"/>
      <c r="G427" s="2"/>
      <c r="H427" s="2"/>
      <c r="I427" s="219"/>
      <c r="J427" s="57"/>
    </row>
    <row r="428" spans="1:10" ht="21">
      <c r="A428" s="477" t="s">
        <v>1238</v>
      </c>
      <c r="B428" s="478"/>
      <c r="C428" s="478"/>
      <c r="D428" s="478"/>
      <c r="E428" s="478"/>
      <c r="F428" s="478"/>
      <c r="G428" s="478"/>
      <c r="H428" s="478"/>
      <c r="I428" s="478"/>
      <c r="J428" s="478"/>
    </row>
    <row r="429" spans="1:10" ht="105">
      <c r="A429" s="274" t="s">
        <v>3</v>
      </c>
      <c r="B429" s="274" t="s">
        <v>387</v>
      </c>
      <c r="C429" s="274" t="s">
        <v>388</v>
      </c>
      <c r="D429" s="274" t="s">
        <v>389</v>
      </c>
      <c r="E429" s="274" t="s">
        <v>390</v>
      </c>
      <c r="F429" s="274" t="s">
        <v>391</v>
      </c>
      <c r="G429" s="274" t="s">
        <v>7</v>
      </c>
      <c r="H429" s="274" t="s">
        <v>8</v>
      </c>
      <c r="I429" s="495" t="s">
        <v>9</v>
      </c>
    </row>
    <row r="430" spans="1:10">
      <c r="A430" s="57"/>
      <c r="B430" s="57"/>
      <c r="C430" s="57"/>
      <c r="D430" s="57" t="s">
        <v>437</v>
      </c>
      <c r="E430" s="57"/>
      <c r="F430" s="57"/>
      <c r="G430" s="57"/>
      <c r="H430" s="57"/>
      <c r="I430" s="218"/>
    </row>
    <row r="431" spans="1:10" ht="21">
      <c r="A431" s="477" t="s">
        <v>1244</v>
      </c>
      <c r="B431" s="478"/>
      <c r="C431" s="478"/>
      <c r="D431" s="478"/>
      <c r="E431" s="478"/>
      <c r="F431" s="478"/>
      <c r="G431" s="478"/>
      <c r="H431" s="478"/>
      <c r="I431" s="478"/>
      <c r="J431" s="478"/>
    </row>
    <row r="432" spans="1:10" ht="105">
      <c r="A432" s="274" t="s">
        <v>3</v>
      </c>
      <c r="B432" s="274" t="s">
        <v>387</v>
      </c>
      <c r="C432" s="274" t="s">
        <v>388</v>
      </c>
      <c r="D432" s="274" t="s">
        <v>389</v>
      </c>
      <c r="E432" s="274" t="s">
        <v>390</v>
      </c>
      <c r="F432" s="274" t="s">
        <v>391</v>
      </c>
      <c r="G432" s="274" t="s">
        <v>7</v>
      </c>
      <c r="H432" s="274" t="s">
        <v>8</v>
      </c>
      <c r="I432" s="495" t="s">
        <v>9</v>
      </c>
    </row>
    <row r="433" spans="1:11">
      <c r="A433" s="57"/>
      <c r="B433" s="57"/>
      <c r="C433" s="57"/>
      <c r="D433" s="57"/>
      <c r="E433" s="57"/>
      <c r="F433" s="57"/>
      <c r="G433" s="57"/>
      <c r="H433" s="57"/>
      <c r="I433" s="218"/>
    </row>
    <row r="434" spans="1:11" ht="21">
      <c r="B434" s="477" t="s">
        <v>1245</v>
      </c>
      <c r="C434" s="478"/>
      <c r="D434" s="478"/>
      <c r="E434" s="478"/>
      <c r="F434" s="478"/>
      <c r="G434" s="478"/>
      <c r="H434" s="478"/>
      <c r="I434" s="478"/>
      <c r="J434" s="478"/>
      <c r="K434" s="478"/>
    </row>
    <row r="435" spans="1:11" ht="21">
      <c r="A435" s="477" t="s">
        <v>1190</v>
      </c>
      <c r="B435" s="478"/>
      <c r="C435" s="478"/>
      <c r="D435" s="478"/>
      <c r="E435" s="478"/>
      <c r="F435" s="478"/>
      <c r="G435" s="478"/>
      <c r="H435" s="478"/>
      <c r="I435" s="478"/>
      <c r="J435" s="478"/>
    </row>
    <row r="436" spans="1:11" ht="105">
      <c r="A436" s="214" t="s">
        <v>3</v>
      </c>
      <c r="B436" s="214" t="s">
        <v>387</v>
      </c>
      <c r="C436" s="214" t="s">
        <v>388</v>
      </c>
      <c r="D436" s="214" t="s">
        <v>389</v>
      </c>
      <c r="E436" s="214" t="s">
        <v>390</v>
      </c>
      <c r="F436" s="214" t="s">
        <v>391</v>
      </c>
      <c r="G436" s="214" t="s">
        <v>7</v>
      </c>
      <c r="H436" s="214" t="s">
        <v>8</v>
      </c>
      <c r="I436" s="232" t="s">
        <v>1259</v>
      </c>
      <c r="J436" s="214" t="s">
        <v>10</v>
      </c>
    </row>
    <row r="437" spans="1:11">
      <c r="A437" s="234"/>
      <c r="B437" s="234"/>
      <c r="C437" s="234"/>
      <c r="D437" s="234"/>
      <c r="E437" s="234"/>
      <c r="F437" s="234"/>
      <c r="G437" s="234"/>
      <c r="H437" s="234"/>
      <c r="I437" s="231"/>
      <c r="J437" s="234"/>
    </row>
    <row r="438" spans="1:11" ht="21">
      <c r="B438" s="496" t="s">
        <v>1208</v>
      </c>
    </row>
    <row r="439" spans="1:11" ht="105">
      <c r="A439" s="214" t="s">
        <v>3</v>
      </c>
      <c r="B439" s="214" t="s">
        <v>387</v>
      </c>
      <c r="C439" s="214" t="s">
        <v>388</v>
      </c>
      <c r="D439" s="214" t="s">
        <v>389</v>
      </c>
      <c r="E439" s="214" t="s">
        <v>390</v>
      </c>
      <c r="F439" s="214" t="s">
        <v>391</v>
      </c>
      <c r="G439" s="214" t="s">
        <v>7</v>
      </c>
      <c r="H439" s="214" t="s">
        <v>8</v>
      </c>
      <c r="I439" s="232" t="s">
        <v>9</v>
      </c>
    </row>
    <row r="440" spans="1:11">
      <c r="A440" s="57"/>
      <c r="B440" s="57"/>
      <c r="C440" s="57"/>
      <c r="D440" s="57"/>
      <c r="E440" s="57"/>
      <c r="F440" s="57"/>
      <c r="G440" s="57"/>
      <c r="H440" s="57"/>
      <c r="I440" s="218"/>
    </row>
    <row r="442" spans="1:11" ht="21">
      <c r="B442" s="496" t="s">
        <v>1209</v>
      </c>
    </row>
    <row r="443" spans="1:11" ht="105">
      <c r="A443" s="214" t="s">
        <v>3</v>
      </c>
      <c r="B443" s="214" t="s">
        <v>387</v>
      </c>
      <c r="C443" s="214" t="s">
        <v>388</v>
      </c>
      <c r="D443" s="214" t="s">
        <v>389</v>
      </c>
      <c r="E443" s="214" t="s">
        <v>390</v>
      </c>
      <c r="F443" s="214" t="s">
        <v>391</v>
      </c>
      <c r="G443" s="214" t="s">
        <v>7</v>
      </c>
      <c r="H443" s="214" t="s">
        <v>8</v>
      </c>
      <c r="I443" s="232" t="s">
        <v>9</v>
      </c>
    </row>
    <row r="444" spans="1:11">
      <c r="A444" s="57"/>
      <c r="B444" s="57"/>
      <c r="C444" s="57"/>
      <c r="D444" s="57"/>
      <c r="E444" s="57"/>
      <c r="F444" s="57"/>
      <c r="G444" s="57"/>
      <c r="H444" s="57"/>
      <c r="I444" s="218"/>
    </row>
    <row r="446" spans="1:11" ht="21">
      <c r="B446" s="496" t="s">
        <v>1260</v>
      </c>
    </row>
    <row r="447" spans="1:11" ht="105">
      <c r="A447" s="214" t="s">
        <v>3</v>
      </c>
      <c r="B447" s="214" t="s">
        <v>387</v>
      </c>
      <c r="C447" s="214" t="s">
        <v>388</v>
      </c>
      <c r="D447" s="214" t="s">
        <v>389</v>
      </c>
      <c r="E447" s="214" t="s">
        <v>390</v>
      </c>
      <c r="F447" s="214" t="s">
        <v>391</v>
      </c>
      <c r="G447" s="214" t="s">
        <v>7</v>
      </c>
      <c r="H447" s="214" t="s">
        <v>8</v>
      </c>
      <c r="I447" s="232" t="s">
        <v>9</v>
      </c>
    </row>
    <row r="448" spans="1:11">
      <c r="A448" s="57"/>
      <c r="B448" s="57"/>
      <c r="C448" s="57"/>
      <c r="D448" s="57"/>
      <c r="E448" s="57"/>
      <c r="F448" s="57"/>
      <c r="G448" s="57"/>
      <c r="H448" s="57"/>
      <c r="I448" s="218"/>
    </row>
    <row r="450" spans="1:9" ht="15.75">
      <c r="A450" s="497" t="s">
        <v>1162</v>
      </c>
      <c r="B450" s="497"/>
      <c r="C450" s="497"/>
      <c r="D450" s="497"/>
      <c r="E450" s="497"/>
      <c r="F450" s="497"/>
      <c r="G450" s="497"/>
    </row>
    <row r="451" spans="1:9" ht="105">
      <c r="A451" s="214" t="s">
        <v>3</v>
      </c>
      <c r="B451" s="214" t="s">
        <v>387</v>
      </c>
      <c r="C451" s="214" t="s">
        <v>388</v>
      </c>
      <c r="D451" s="214" t="s">
        <v>389</v>
      </c>
      <c r="E451" s="214" t="s">
        <v>390</v>
      </c>
      <c r="F451" s="214" t="s">
        <v>391</v>
      </c>
      <c r="G451" s="214" t="s">
        <v>7</v>
      </c>
      <c r="H451" s="214" t="s">
        <v>8</v>
      </c>
      <c r="I451" s="232" t="s">
        <v>9</v>
      </c>
    </row>
    <row r="453" spans="1:9" ht="21">
      <c r="G453" s="78" t="s">
        <v>1261</v>
      </c>
      <c r="H453" s="498">
        <f>H424+H345+H299+H156</f>
        <v>777</v>
      </c>
    </row>
  </sheetData>
  <mergeCells count="77">
    <mergeCell ref="A16:J16"/>
    <mergeCell ref="I6:I14"/>
    <mergeCell ref="A1:H1"/>
    <mergeCell ref="A2:H2"/>
    <mergeCell ref="A3:H3"/>
    <mergeCell ref="A4:H4"/>
    <mergeCell ref="I18:I30"/>
    <mergeCell ref="H23:H24"/>
    <mergeCell ref="A32:J32"/>
    <mergeCell ref="A33:J33"/>
    <mergeCell ref="A35:A38"/>
    <mergeCell ref="B35:B38"/>
    <mergeCell ref="C35:C38"/>
    <mergeCell ref="D35:D38"/>
    <mergeCell ref="E35:E38"/>
    <mergeCell ref="F35:F38"/>
    <mergeCell ref="A62:I62"/>
    <mergeCell ref="H35:H38"/>
    <mergeCell ref="I35:I42"/>
    <mergeCell ref="A39:A40"/>
    <mergeCell ref="B39:B40"/>
    <mergeCell ref="C39:C40"/>
    <mergeCell ref="D39:D40"/>
    <mergeCell ref="E39:E40"/>
    <mergeCell ref="F39:F40"/>
    <mergeCell ref="H39:H40"/>
    <mergeCell ref="A44:I44"/>
    <mergeCell ref="I46:I54"/>
    <mergeCell ref="A56:I56"/>
    <mergeCell ref="A58:I58"/>
    <mergeCell ref="A60:I60"/>
    <mergeCell ref="H171:H173"/>
    <mergeCell ref="I171:I173"/>
    <mergeCell ref="A64:I65"/>
    <mergeCell ref="I67:I69"/>
    <mergeCell ref="I70:I78"/>
    <mergeCell ref="H76:H78"/>
    <mergeCell ref="I79:I109"/>
    <mergeCell ref="A111:I112"/>
    <mergeCell ref="A114:I114"/>
    <mergeCell ref="A124:I124"/>
    <mergeCell ref="A135:I135"/>
    <mergeCell ref="A157:I157"/>
    <mergeCell ref="A158:I158"/>
    <mergeCell ref="I318:I323"/>
    <mergeCell ref="H176:H177"/>
    <mergeCell ref="H179:H180"/>
    <mergeCell ref="I179:I180"/>
    <mergeCell ref="H182:H191"/>
    <mergeCell ref="I182:I191"/>
    <mergeCell ref="I255:I257"/>
    <mergeCell ref="I276:I280"/>
    <mergeCell ref="I288:I293"/>
    <mergeCell ref="B301:J301"/>
    <mergeCell ref="B302:J302"/>
    <mergeCell ref="I304:I317"/>
    <mergeCell ref="A405:J405"/>
    <mergeCell ref="I324:I331"/>
    <mergeCell ref="I332:I336"/>
    <mergeCell ref="I337:I340"/>
    <mergeCell ref="I341:I344"/>
    <mergeCell ref="A346:J346"/>
    <mergeCell ref="A348:J348"/>
    <mergeCell ref="A349:J349"/>
    <mergeCell ref="A359:J359"/>
    <mergeCell ref="A371:J371"/>
    <mergeCell ref="A382:J382"/>
    <mergeCell ref="A383:J383"/>
    <mergeCell ref="B434:K434"/>
    <mergeCell ref="A435:J435"/>
    <mergeCell ref="A450:G450"/>
    <mergeCell ref="A409:J409"/>
    <mergeCell ref="E411:E412"/>
    <mergeCell ref="E416:E417"/>
    <mergeCell ref="A425:J425"/>
    <mergeCell ref="A428:J428"/>
    <mergeCell ref="A431:J431"/>
  </mergeCells>
  <pageMargins left="0.82677165354330717" right="0.31496062992125984" top="0.74803149606299213" bottom="0.74803149606299213" header="0.31496062992125984" footer="0.31496062992125984"/>
  <pageSetup paperSize="9" scale="72" orientation="portrait" r:id="rId1"/>
  <rowBreaks count="4" manualBreakCount="4">
    <brk id="31" max="7" man="1"/>
    <brk id="63" max="7" man="1"/>
    <brk id="110" max="7" man="1"/>
    <brk id="15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8</vt:i4>
      </vt:variant>
    </vt:vector>
  </HeadingPairs>
  <TitlesOfParts>
    <vt:vector size="21" baseType="lpstr">
      <vt:lpstr>Summary</vt:lpstr>
      <vt:lpstr>Annexure-C (Compiled_2026-27)</vt:lpstr>
      <vt:lpstr>OFFICE_2026-27</vt:lpstr>
      <vt:lpstr>GRID_2026-27</vt:lpstr>
      <vt:lpstr>LINE_2026-27</vt:lpstr>
      <vt:lpstr>Annexure-B (Compiled_2025-26)</vt:lpstr>
      <vt:lpstr>OFFICE_2025-26</vt:lpstr>
      <vt:lpstr>GRID_2025-26</vt:lpstr>
      <vt:lpstr>LINE_2025-26</vt:lpstr>
      <vt:lpstr>Annexure-A (Compiled_2024-25)</vt:lpstr>
      <vt:lpstr>OFFICE_2024-25</vt:lpstr>
      <vt:lpstr>GRID_2024-25</vt:lpstr>
      <vt:lpstr>LINE_2024-25</vt:lpstr>
      <vt:lpstr>'GRID_2024-25'!Print_Area</vt:lpstr>
      <vt:lpstr>'GRID_2026-27'!Print_Area</vt:lpstr>
      <vt:lpstr>'LINE_2024-25'!Print_Area</vt:lpstr>
      <vt:lpstr>'LINE_2025-26'!Print_Area</vt:lpstr>
      <vt:lpstr>'LINE_2026-27'!Print_Area</vt:lpstr>
      <vt:lpstr>'OFFICE_2024-25'!Print_Area</vt:lpstr>
      <vt:lpstr>'OFFICE_2025-26'!Print_Area</vt:lpstr>
      <vt:lpstr>'OFFICE_2026-27'!Print_Area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2026-01-09T11:48:40Z</dcterms:modified>
</cp:coreProperties>
</file>